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W:\Анкетирование\Анкетирование выпускников\Анкетирование выпускников 2023\Обработка\Раздача\"/>
    </mc:Choice>
  </mc:AlternateContent>
  <bookViews>
    <workbookView xWindow="0" yWindow="0" windowWidth="28800" windowHeight="12330" tabRatio="763"/>
  </bookViews>
  <sheets>
    <sheet name="ИЯиЛ" sheetId="9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643" i="9" l="1"/>
  <c r="I642" i="9"/>
  <c r="I641" i="9"/>
  <c r="I636" i="9"/>
  <c r="I635" i="9"/>
  <c r="I634" i="9"/>
  <c r="I631" i="9"/>
  <c r="I628" i="9"/>
  <c r="I627" i="9"/>
  <c r="I626" i="9"/>
  <c r="I624" i="9"/>
  <c r="I623" i="9"/>
  <c r="I622" i="9"/>
  <c r="I621" i="9"/>
  <c r="I619" i="9"/>
  <c r="I618" i="9"/>
  <c r="I617" i="9"/>
  <c r="I616" i="9"/>
  <c r="I614" i="9"/>
  <c r="I613" i="9"/>
  <c r="I612" i="9"/>
  <c r="I611" i="9"/>
  <c r="I608" i="9"/>
  <c r="I607" i="9"/>
  <c r="I606" i="9"/>
  <c r="I603" i="9"/>
  <c r="I602" i="9"/>
  <c r="I601" i="9"/>
  <c r="I599" i="9"/>
  <c r="I597" i="9"/>
  <c r="I596" i="9"/>
  <c r="I595" i="9"/>
  <c r="I593" i="9"/>
  <c r="I591" i="9"/>
  <c r="I590" i="9"/>
  <c r="I587" i="9"/>
  <c r="I585" i="9"/>
  <c r="I584" i="9"/>
  <c r="I583" i="9"/>
  <c r="I582" i="9"/>
  <c r="I581" i="9"/>
  <c r="I579" i="9"/>
  <c r="I578" i="9"/>
  <c r="I577" i="9"/>
  <c r="I576" i="9"/>
  <c r="I575" i="9"/>
  <c r="I573" i="9"/>
  <c r="I572" i="9"/>
  <c r="I571" i="9"/>
  <c r="I570" i="9"/>
  <c r="I569" i="9"/>
  <c r="I567" i="9"/>
  <c r="I566" i="9"/>
  <c r="I565" i="9"/>
  <c r="I563" i="9"/>
  <c r="I561" i="9"/>
  <c r="I560" i="9"/>
  <c r="I557" i="9"/>
  <c r="I555" i="9"/>
  <c r="I554" i="9"/>
  <c r="I553" i="9"/>
  <c r="I551" i="9"/>
  <c r="I549" i="9"/>
  <c r="I548" i="9"/>
  <c r="I547" i="9"/>
  <c r="I545" i="9"/>
  <c r="I543" i="9"/>
  <c r="I542" i="9"/>
  <c r="I537" i="9"/>
  <c r="I536" i="9"/>
  <c r="I535" i="9"/>
  <c r="I534" i="9"/>
  <c r="I531" i="9"/>
  <c r="I530" i="9"/>
  <c r="I525" i="9"/>
  <c r="I524" i="9"/>
  <c r="I523" i="9"/>
  <c r="I519" i="9"/>
  <c r="I518" i="9"/>
  <c r="I517" i="9"/>
  <c r="I512" i="9"/>
  <c r="I511" i="9"/>
  <c r="I510" i="9"/>
  <c r="I509" i="9"/>
  <c r="I508" i="9"/>
  <c r="I506" i="9"/>
  <c r="I505" i="9"/>
  <c r="I504" i="9"/>
  <c r="I503" i="9"/>
  <c r="I502" i="9"/>
  <c r="I499" i="9"/>
  <c r="I498" i="9"/>
  <c r="I497" i="9"/>
  <c r="I496" i="9"/>
  <c r="I495" i="9"/>
  <c r="I492" i="9"/>
  <c r="I491" i="9"/>
  <c r="I490" i="9"/>
  <c r="I489" i="9"/>
  <c r="I488" i="9"/>
  <c r="I485" i="9"/>
  <c r="I484" i="9"/>
  <c r="I483" i="9"/>
  <c r="I482" i="9"/>
  <c r="I481" i="9"/>
  <c r="I478" i="9"/>
  <c r="I477" i="9"/>
  <c r="I476" i="9"/>
  <c r="I475" i="9"/>
  <c r="I474" i="9"/>
  <c r="I471" i="9"/>
  <c r="I470" i="9"/>
  <c r="I469" i="9"/>
  <c r="I468" i="9"/>
  <c r="I467" i="9"/>
  <c r="I464" i="9"/>
  <c r="I463" i="9"/>
  <c r="I462" i="9"/>
  <c r="I461" i="9"/>
  <c r="I460" i="9"/>
  <c r="I457" i="9"/>
  <c r="I456" i="9"/>
  <c r="I455" i="9"/>
  <c r="I454" i="9"/>
  <c r="I453" i="9"/>
  <c r="I452" i="9"/>
  <c r="I450" i="9"/>
  <c r="I449" i="9"/>
  <c r="I448" i="9"/>
  <c r="I447" i="9"/>
  <c r="I446" i="9"/>
  <c r="I442" i="9"/>
  <c r="I441" i="9"/>
  <c r="I440" i="9"/>
  <c r="I439" i="9"/>
  <c r="I438" i="9"/>
  <c r="I437" i="9"/>
  <c r="I435" i="9"/>
  <c r="I434" i="9"/>
  <c r="I433" i="9"/>
  <c r="I432" i="9"/>
  <c r="I431" i="9"/>
  <c r="I430" i="9"/>
  <c r="I428" i="9"/>
  <c r="I427" i="9"/>
  <c r="I426" i="9"/>
  <c r="I425" i="9"/>
  <c r="I424" i="9"/>
  <c r="I423" i="9"/>
  <c r="I421" i="9"/>
  <c r="I420" i="9"/>
  <c r="I419" i="9"/>
  <c r="I418" i="9"/>
  <c r="I417" i="9"/>
  <c r="I416" i="9"/>
  <c r="I414" i="9"/>
  <c r="I413" i="9"/>
  <c r="I412" i="9"/>
  <c r="I411" i="9"/>
  <c r="I409" i="9"/>
  <c r="I407" i="9"/>
  <c r="I406" i="9"/>
  <c r="I405" i="9"/>
  <c r="I404" i="9"/>
  <c r="I403" i="9"/>
  <c r="I402" i="9"/>
  <c r="I400" i="9"/>
  <c r="I399" i="9"/>
  <c r="I398" i="9"/>
  <c r="I397" i="9"/>
  <c r="I396" i="9"/>
  <c r="I395" i="9"/>
  <c r="I392" i="9"/>
  <c r="I391" i="9"/>
  <c r="I390" i="9"/>
  <c r="I389" i="9"/>
  <c r="I388" i="9"/>
  <c r="I386" i="9"/>
  <c r="I385" i="9"/>
  <c r="I384" i="9"/>
  <c r="I383" i="9"/>
  <c r="I381" i="9"/>
  <c r="I378" i="9"/>
  <c r="I377" i="9"/>
  <c r="I376" i="9"/>
  <c r="I375" i="9"/>
  <c r="I374" i="9"/>
  <c r="I372" i="9"/>
  <c r="I371" i="9"/>
  <c r="I368" i="9"/>
  <c r="I366" i="9"/>
  <c r="I365" i="9"/>
  <c r="I362" i="9"/>
  <c r="I360" i="9"/>
  <c r="I359" i="9"/>
  <c r="I358" i="9"/>
  <c r="I356" i="9"/>
  <c r="I354" i="9"/>
  <c r="I353" i="9"/>
  <c r="I350" i="9"/>
  <c r="I348" i="9"/>
  <c r="I347" i="9"/>
  <c r="I346" i="9"/>
  <c r="I344" i="9"/>
  <c r="I342" i="9"/>
  <c r="I341" i="9"/>
  <c r="I338" i="9"/>
  <c r="I336" i="9"/>
  <c r="I335" i="9"/>
  <c r="I334" i="9"/>
  <c r="I332" i="9"/>
  <c r="I330" i="9"/>
  <c r="I329" i="9"/>
  <c r="I328" i="9"/>
  <c r="I326" i="9"/>
  <c r="I323" i="9"/>
  <c r="I322" i="9"/>
  <c r="I321" i="9"/>
  <c r="I318" i="9"/>
  <c r="I316" i="9"/>
  <c r="I315" i="9"/>
  <c r="I314" i="9"/>
  <c r="I311" i="9"/>
  <c r="I309" i="9"/>
  <c r="I308" i="9"/>
  <c r="I307" i="9"/>
  <c r="I304" i="9"/>
  <c r="I302" i="9"/>
  <c r="I301" i="9"/>
  <c r="I300" i="9"/>
  <c r="I297" i="9"/>
  <c r="I295" i="9"/>
  <c r="I294" i="9"/>
  <c r="I293" i="9"/>
  <c r="I290" i="9"/>
  <c r="I288" i="9"/>
  <c r="I287" i="9"/>
  <c r="I286" i="9"/>
  <c r="I283" i="9"/>
  <c r="I281" i="9"/>
  <c r="I280" i="9"/>
  <c r="I279" i="9"/>
  <c r="I276" i="9"/>
  <c r="I274" i="9"/>
  <c r="I273" i="9"/>
  <c r="I272" i="9"/>
  <c r="I271" i="9"/>
  <c r="I269" i="9"/>
  <c r="I267" i="9"/>
  <c r="I266" i="9"/>
  <c r="I265" i="9"/>
  <c r="I262" i="9"/>
  <c r="I260" i="9"/>
  <c r="I259" i="9"/>
  <c r="I258" i="9"/>
  <c r="I257" i="9"/>
  <c r="I256" i="9"/>
  <c r="I255" i="9"/>
  <c r="I253" i="9"/>
  <c r="I252" i="9"/>
  <c r="I251" i="9"/>
  <c r="I249" i="9"/>
  <c r="I248" i="9"/>
  <c r="I246" i="9"/>
  <c r="I245" i="9"/>
  <c r="I244" i="9"/>
  <c r="I242" i="9"/>
  <c r="I241" i="9"/>
  <c r="I239" i="9"/>
  <c r="I238" i="9"/>
  <c r="I237" i="9"/>
  <c r="I234" i="9"/>
  <c r="I232" i="9"/>
  <c r="I231" i="9"/>
  <c r="I230" i="9"/>
  <c r="I227" i="9"/>
  <c r="I225" i="9"/>
  <c r="I224" i="9"/>
  <c r="I223" i="9"/>
  <c r="I220" i="9"/>
  <c r="I218" i="9"/>
  <c r="I217" i="9"/>
  <c r="I216" i="9"/>
  <c r="I213" i="9"/>
  <c r="I211" i="9"/>
  <c r="I210" i="9"/>
  <c r="I209" i="9"/>
  <c r="I206" i="9"/>
  <c r="I204" i="9"/>
  <c r="I203" i="9"/>
  <c r="I202" i="9"/>
  <c r="I199" i="9"/>
  <c r="I197" i="9"/>
  <c r="I196" i="9"/>
  <c r="I195" i="9"/>
  <c r="I192" i="9"/>
  <c r="I190" i="9"/>
  <c r="I189" i="9"/>
  <c r="I188" i="9"/>
  <c r="I185" i="9"/>
  <c r="I183" i="9"/>
  <c r="I182" i="9"/>
  <c r="I181" i="9"/>
  <c r="I178" i="9"/>
  <c r="I176" i="9"/>
  <c r="I175" i="9"/>
  <c r="I174" i="9"/>
  <c r="I171" i="9"/>
  <c r="I169" i="9"/>
  <c r="I168" i="9"/>
  <c r="I167" i="9"/>
  <c r="I165" i="9"/>
  <c r="I164" i="9"/>
  <c r="I162" i="9"/>
  <c r="I161" i="9"/>
  <c r="I160" i="9"/>
  <c r="I157" i="9"/>
  <c r="I154" i="9"/>
  <c r="I153" i="9"/>
  <c r="I152" i="9"/>
  <c r="I151" i="9"/>
  <c r="I148" i="9"/>
  <c r="I147" i="9"/>
  <c r="I146" i="9"/>
  <c r="I145" i="9"/>
  <c r="I142" i="9"/>
  <c r="I141" i="9"/>
  <c r="I140" i="9"/>
  <c r="I139" i="9"/>
  <c r="I135" i="9"/>
  <c r="I134" i="9"/>
  <c r="I133" i="9"/>
  <c r="I129" i="9"/>
  <c r="I128" i="9"/>
  <c r="I127" i="9"/>
  <c r="I123" i="9"/>
  <c r="I122" i="9"/>
  <c r="I121" i="9"/>
  <c r="I117" i="9"/>
  <c r="I116" i="9"/>
  <c r="I115" i="9"/>
  <c r="I111" i="9"/>
  <c r="I110" i="9"/>
  <c r="I109" i="9"/>
  <c r="I105" i="9"/>
  <c r="I104" i="9"/>
  <c r="I103" i="9"/>
  <c r="I99" i="9"/>
  <c r="I98" i="9"/>
  <c r="I97" i="9"/>
  <c r="I93" i="9"/>
  <c r="I92" i="9"/>
  <c r="I91" i="9"/>
  <c r="I87" i="9"/>
  <c r="I86" i="9"/>
  <c r="I85" i="9"/>
  <c r="I81" i="9"/>
  <c r="I80" i="9"/>
  <c r="I79" i="9"/>
  <c r="I75" i="9"/>
  <c r="I74" i="9"/>
  <c r="I73" i="9"/>
  <c r="I69" i="9"/>
  <c r="I68" i="9"/>
  <c r="I67" i="9"/>
  <c r="I63" i="9"/>
  <c r="I62" i="9"/>
  <c r="I61" i="9"/>
  <c r="I56" i="9"/>
  <c r="I55" i="9"/>
  <c r="I52" i="9"/>
  <c r="I50" i="9"/>
  <c r="I49" i="9"/>
  <c r="I47" i="9"/>
  <c r="I46" i="9"/>
  <c r="I44" i="9"/>
  <c r="I43" i="9"/>
  <c r="I42" i="9"/>
  <c r="I41" i="9"/>
  <c r="I39" i="9"/>
  <c r="I38" i="9"/>
  <c r="I37" i="9"/>
  <c r="I35" i="9"/>
  <c r="I33" i="9"/>
  <c r="I32" i="9"/>
  <c r="I31" i="9"/>
  <c r="I29" i="9"/>
  <c r="I27" i="9"/>
  <c r="I26" i="9"/>
  <c r="I25" i="9"/>
  <c r="I23" i="9"/>
  <c r="I21" i="9"/>
  <c r="I20" i="9"/>
  <c r="I19" i="9"/>
  <c r="I17" i="9"/>
  <c r="I15" i="9"/>
  <c r="I14" i="9"/>
  <c r="I13" i="9"/>
  <c r="I11" i="9"/>
  <c r="I8" i="9"/>
  <c r="I6" i="9"/>
  <c r="I5" i="9"/>
  <c r="I2" i="9"/>
  <c r="G643" i="9"/>
  <c r="E643" i="9"/>
  <c r="C643" i="9"/>
  <c r="G642" i="9"/>
  <c r="E642" i="9"/>
  <c r="C642" i="9"/>
  <c r="G641" i="9"/>
  <c r="E641" i="9"/>
  <c r="C641" i="9"/>
  <c r="E640" i="9"/>
  <c r="C640" i="9"/>
  <c r="G638" i="9"/>
  <c r="E638" i="9"/>
  <c r="C638" i="9"/>
  <c r="G637" i="9"/>
  <c r="E637" i="9"/>
  <c r="C636" i="9"/>
  <c r="G635" i="9"/>
  <c r="E635" i="9"/>
  <c r="C635" i="9"/>
  <c r="G634" i="9"/>
  <c r="E634" i="9"/>
  <c r="C634" i="9"/>
  <c r="G633" i="9"/>
  <c r="E633" i="9"/>
  <c r="C633" i="9"/>
  <c r="G632" i="9"/>
  <c r="E632" i="9"/>
  <c r="C632" i="9"/>
  <c r="G631" i="9"/>
  <c r="E631" i="9"/>
  <c r="C631" i="9"/>
  <c r="G629" i="9"/>
  <c r="C629" i="9"/>
  <c r="G628" i="9"/>
  <c r="E628" i="9"/>
  <c r="C628" i="9"/>
  <c r="G627" i="9"/>
  <c r="E627" i="9"/>
  <c r="C627" i="9"/>
  <c r="G626" i="9"/>
  <c r="E626" i="9"/>
  <c r="C626" i="9"/>
  <c r="G624" i="9"/>
  <c r="C624" i="9"/>
  <c r="G623" i="9"/>
  <c r="E623" i="9"/>
  <c r="C623" i="9"/>
  <c r="G622" i="9"/>
  <c r="E622" i="9"/>
  <c r="C622" i="9"/>
  <c r="G621" i="9"/>
  <c r="E621" i="9"/>
  <c r="C621" i="9"/>
  <c r="G619" i="9"/>
  <c r="C619" i="9"/>
  <c r="G618" i="9"/>
  <c r="E618" i="9"/>
  <c r="C618" i="9"/>
  <c r="G617" i="9"/>
  <c r="E617" i="9"/>
  <c r="C617" i="9"/>
  <c r="G616" i="9"/>
  <c r="E616" i="9"/>
  <c r="C616" i="9"/>
  <c r="G614" i="9"/>
  <c r="E614" i="9"/>
  <c r="C614" i="9"/>
  <c r="G613" i="9"/>
  <c r="E613" i="9"/>
  <c r="C613" i="9"/>
  <c r="G612" i="9"/>
  <c r="E612" i="9"/>
  <c r="C612" i="9"/>
  <c r="G611" i="9"/>
  <c r="E611" i="9"/>
  <c r="C611" i="9"/>
  <c r="G609" i="9"/>
  <c r="E609" i="9"/>
  <c r="C609" i="9"/>
  <c r="G608" i="9"/>
  <c r="E608" i="9"/>
  <c r="C608" i="9"/>
  <c r="G607" i="9"/>
  <c r="E607" i="9"/>
  <c r="C607" i="9"/>
  <c r="G606" i="9"/>
  <c r="E606" i="9"/>
  <c r="C606" i="9"/>
  <c r="G603" i="9"/>
  <c r="E603" i="9"/>
  <c r="C603" i="9"/>
  <c r="G602" i="9"/>
  <c r="E602" i="9"/>
  <c r="C602" i="9"/>
  <c r="G601" i="9"/>
  <c r="E601" i="9"/>
  <c r="C601" i="9"/>
  <c r="G600" i="9"/>
  <c r="E600" i="9"/>
  <c r="C600" i="9"/>
  <c r="G599" i="9"/>
  <c r="C599" i="9"/>
  <c r="G597" i="9"/>
  <c r="E597" i="9"/>
  <c r="C597" i="9"/>
  <c r="G596" i="9"/>
  <c r="E596" i="9"/>
  <c r="C596" i="9"/>
  <c r="G595" i="9"/>
  <c r="E595" i="9"/>
  <c r="C595" i="9"/>
  <c r="G594" i="9"/>
  <c r="E594" i="9"/>
  <c r="C594" i="9"/>
  <c r="G593" i="9"/>
  <c r="C593" i="9"/>
  <c r="G591" i="9"/>
  <c r="E591" i="9"/>
  <c r="C591" i="9"/>
  <c r="G590" i="9"/>
  <c r="E590" i="9"/>
  <c r="C590" i="9"/>
  <c r="G589" i="9"/>
  <c r="E589" i="9"/>
  <c r="C589" i="9"/>
  <c r="G588" i="9"/>
  <c r="E588" i="9"/>
  <c r="C588" i="9"/>
  <c r="G587" i="9"/>
  <c r="E587" i="9"/>
  <c r="C587" i="9"/>
  <c r="G585" i="9"/>
  <c r="E585" i="9"/>
  <c r="C585" i="9"/>
  <c r="G584" i="9"/>
  <c r="E584" i="9"/>
  <c r="C584" i="9"/>
  <c r="G583" i="9"/>
  <c r="E583" i="9"/>
  <c r="C583" i="9"/>
  <c r="G582" i="9"/>
  <c r="E582" i="9"/>
  <c r="C582" i="9"/>
  <c r="G581" i="9"/>
  <c r="E581" i="9"/>
  <c r="C581" i="9"/>
  <c r="G579" i="9"/>
  <c r="E579" i="9"/>
  <c r="C579" i="9"/>
  <c r="G578" i="9"/>
  <c r="E578" i="9"/>
  <c r="C578" i="9"/>
  <c r="G577" i="9"/>
  <c r="E577" i="9"/>
  <c r="C577" i="9"/>
  <c r="G576" i="9"/>
  <c r="E576" i="9"/>
  <c r="C576" i="9"/>
  <c r="G575" i="9"/>
  <c r="E575" i="9"/>
  <c r="C575" i="9"/>
  <c r="G573" i="9"/>
  <c r="E573" i="9"/>
  <c r="C573" i="9"/>
  <c r="G572" i="9"/>
  <c r="E572" i="9"/>
  <c r="C572" i="9"/>
  <c r="G571" i="9"/>
  <c r="E571" i="9"/>
  <c r="C571" i="9"/>
  <c r="G570" i="9"/>
  <c r="E570" i="9"/>
  <c r="C570" i="9"/>
  <c r="G569" i="9"/>
  <c r="E569" i="9"/>
  <c r="C569" i="9"/>
  <c r="G567" i="9"/>
  <c r="E567" i="9"/>
  <c r="C567" i="9"/>
  <c r="G566" i="9"/>
  <c r="E566" i="9"/>
  <c r="C566" i="9"/>
  <c r="G565" i="9"/>
  <c r="E565" i="9"/>
  <c r="C565" i="9"/>
  <c r="G564" i="9"/>
  <c r="E564" i="9"/>
  <c r="C564" i="9"/>
  <c r="G563" i="9"/>
  <c r="C563" i="9"/>
  <c r="G561" i="9"/>
  <c r="E561" i="9"/>
  <c r="C561" i="9"/>
  <c r="G560" i="9"/>
  <c r="E560" i="9"/>
  <c r="C560" i="9"/>
  <c r="G559" i="9"/>
  <c r="C559" i="9"/>
  <c r="G558" i="9"/>
  <c r="E558" i="9"/>
  <c r="C558" i="9"/>
  <c r="G557" i="9"/>
  <c r="E557" i="9"/>
  <c r="C557" i="9"/>
  <c r="G555" i="9"/>
  <c r="E555" i="9"/>
  <c r="C555" i="9"/>
  <c r="G554" i="9"/>
  <c r="E554" i="9"/>
  <c r="C554" i="9"/>
  <c r="G553" i="9"/>
  <c r="E553" i="9"/>
  <c r="C553" i="9"/>
  <c r="G552" i="9"/>
  <c r="E552" i="9"/>
  <c r="C552" i="9"/>
  <c r="G551" i="9"/>
  <c r="E551" i="9"/>
  <c r="C551" i="9"/>
  <c r="G549" i="9"/>
  <c r="E549" i="9"/>
  <c r="C549" i="9"/>
  <c r="G548" i="9"/>
  <c r="E548" i="9"/>
  <c r="C548" i="9"/>
  <c r="G547" i="9"/>
  <c r="E547" i="9"/>
  <c r="C547" i="9"/>
  <c r="G546" i="9"/>
  <c r="E546" i="9"/>
  <c r="C546" i="9"/>
  <c r="G545" i="9"/>
  <c r="C545" i="9"/>
  <c r="G543" i="9"/>
  <c r="E543" i="9"/>
  <c r="C543" i="9"/>
  <c r="G542" i="9"/>
  <c r="E542" i="9"/>
  <c r="C542" i="9"/>
  <c r="G541" i="9"/>
  <c r="C541" i="9"/>
  <c r="G540" i="9"/>
  <c r="E540" i="9"/>
  <c r="C540" i="9"/>
  <c r="G539" i="9"/>
  <c r="C539" i="9"/>
  <c r="G537" i="9"/>
  <c r="E537" i="9"/>
  <c r="C537" i="9"/>
  <c r="G536" i="9"/>
  <c r="E536" i="9"/>
  <c r="C536" i="9"/>
  <c r="G535" i="9"/>
  <c r="E535" i="9"/>
  <c r="C535" i="9"/>
  <c r="G534" i="9"/>
  <c r="E534" i="9"/>
  <c r="C534" i="9"/>
  <c r="G533" i="9"/>
  <c r="C533" i="9"/>
  <c r="G531" i="9"/>
  <c r="E531" i="9"/>
  <c r="C531" i="9"/>
  <c r="G530" i="9"/>
  <c r="E530" i="9"/>
  <c r="C530" i="9"/>
  <c r="G529" i="9"/>
  <c r="E529" i="9"/>
  <c r="C529" i="9"/>
  <c r="G528" i="9"/>
  <c r="E528" i="9"/>
  <c r="C528" i="9"/>
  <c r="G527" i="9"/>
  <c r="C527" i="9"/>
  <c r="G525" i="9"/>
  <c r="E525" i="9"/>
  <c r="C525" i="9"/>
  <c r="G524" i="9"/>
  <c r="E524" i="9"/>
  <c r="C524" i="9"/>
  <c r="G523" i="9"/>
  <c r="E523" i="9"/>
  <c r="C523" i="9"/>
  <c r="G522" i="9"/>
  <c r="E522" i="9"/>
  <c r="C522" i="9"/>
  <c r="G521" i="9"/>
  <c r="C521" i="9"/>
  <c r="G519" i="9"/>
  <c r="E519" i="9"/>
  <c r="C519" i="9"/>
  <c r="G518" i="9"/>
  <c r="E518" i="9"/>
  <c r="C518" i="9"/>
  <c r="G517" i="9"/>
  <c r="C517" i="9"/>
  <c r="G516" i="9"/>
  <c r="E516" i="9"/>
  <c r="C516" i="9"/>
  <c r="G515" i="9"/>
  <c r="C515" i="9"/>
  <c r="G512" i="9"/>
  <c r="E512" i="9"/>
  <c r="C512" i="9"/>
  <c r="G511" i="9"/>
  <c r="E511" i="9"/>
  <c r="C511" i="9"/>
  <c r="G510" i="9"/>
  <c r="E510" i="9"/>
  <c r="C510" i="9"/>
  <c r="G509" i="9"/>
  <c r="C509" i="9"/>
  <c r="G508" i="9"/>
  <c r="E508" i="9"/>
  <c r="C508" i="9"/>
  <c r="G506" i="9"/>
  <c r="E506" i="9"/>
  <c r="C506" i="9"/>
  <c r="E505" i="9"/>
  <c r="C505" i="9"/>
  <c r="G504" i="9"/>
  <c r="E504" i="9"/>
  <c r="C504" i="9"/>
  <c r="G503" i="9"/>
  <c r="E503" i="9"/>
  <c r="C503" i="9"/>
  <c r="G502" i="9"/>
  <c r="E502" i="9"/>
  <c r="C502" i="9"/>
  <c r="G501" i="9"/>
  <c r="C501" i="9"/>
  <c r="G499" i="9"/>
  <c r="C499" i="9"/>
  <c r="E498" i="9"/>
  <c r="C498" i="9"/>
  <c r="G497" i="9"/>
  <c r="E497" i="9"/>
  <c r="C497" i="9"/>
  <c r="G496" i="9"/>
  <c r="E496" i="9"/>
  <c r="C496" i="9"/>
  <c r="G495" i="9"/>
  <c r="E495" i="9"/>
  <c r="C495" i="9"/>
  <c r="G494" i="9"/>
  <c r="E494" i="9"/>
  <c r="C494" i="9"/>
  <c r="G492" i="9"/>
  <c r="C492" i="9"/>
  <c r="E491" i="9"/>
  <c r="C491" i="9"/>
  <c r="G490" i="9"/>
  <c r="E490" i="9"/>
  <c r="C490" i="9"/>
  <c r="G489" i="9"/>
  <c r="E489" i="9"/>
  <c r="C489" i="9"/>
  <c r="G488" i="9"/>
  <c r="E488" i="9"/>
  <c r="C488" i="9"/>
  <c r="G487" i="9"/>
  <c r="E487" i="9"/>
  <c r="C487" i="9"/>
  <c r="G485" i="9"/>
  <c r="C485" i="9"/>
  <c r="E484" i="9"/>
  <c r="C484" i="9"/>
  <c r="G483" i="9"/>
  <c r="E483" i="9"/>
  <c r="C483" i="9"/>
  <c r="G482" i="9"/>
  <c r="E482" i="9"/>
  <c r="C482" i="9"/>
  <c r="G481" i="9"/>
  <c r="E481" i="9"/>
  <c r="C481" i="9"/>
  <c r="G480" i="9"/>
  <c r="E480" i="9"/>
  <c r="C480" i="9"/>
  <c r="G478" i="9"/>
  <c r="E478" i="9"/>
  <c r="C478" i="9"/>
  <c r="G477" i="9"/>
  <c r="E477" i="9"/>
  <c r="C477" i="9"/>
  <c r="G476" i="9"/>
  <c r="E476" i="9"/>
  <c r="C476" i="9"/>
  <c r="G475" i="9"/>
  <c r="E475" i="9"/>
  <c r="C475" i="9"/>
  <c r="G474" i="9"/>
  <c r="E474" i="9"/>
  <c r="C474" i="9"/>
  <c r="G473" i="9"/>
  <c r="E473" i="9"/>
  <c r="C473" i="9"/>
  <c r="G471" i="9"/>
  <c r="E471" i="9"/>
  <c r="C471" i="9"/>
  <c r="G470" i="9"/>
  <c r="E470" i="9"/>
  <c r="C470" i="9"/>
  <c r="G469" i="9"/>
  <c r="E469" i="9"/>
  <c r="C469" i="9"/>
  <c r="G468" i="9"/>
  <c r="E468" i="9"/>
  <c r="C468" i="9"/>
  <c r="G467" i="9"/>
  <c r="E467" i="9"/>
  <c r="C467" i="9"/>
  <c r="G466" i="9"/>
  <c r="E466" i="9"/>
  <c r="C466" i="9"/>
  <c r="G464" i="9"/>
  <c r="E464" i="9"/>
  <c r="C464" i="9"/>
  <c r="E463" i="9"/>
  <c r="C463" i="9"/>
  <c r="G462" i="9"/>
  <c r="E462" i="9"/>
  <c r="C462" i="9"/>
  <c r="G461" i="9"/>
  <c r="E461" i="9"/>
  <c r="C461" i="9"/>
  <c r="G460" i="9"/>
  <c r="E460" i="9"/>
  <c r="C460" i="9"/>
  <c r="G459" i="9"/>
  <c r="C459" i="9"/>
  <c r="G457" i="9"/>
  <c r="E457" i="9"/>
  <c r="C457" i="9"/>
  <c r="G456" i="9"/>
  <c r="E456" i="9"/>
  <c r="C456" i="9"/>
  <c r="G455" i="9"/>
  <c r="E455" i="9"/>
  <c r="C455" i="9"/>
  <c r="G454" i="9"/>
  <c r="E454" i="9"/>
  <c r="C454" i="9"/>
  <c r="G453" i="9"/>
  <c r="E453" i="9"/>
  <c r="C453" i="9"/>
  <c r="G452" i="9"/>
  <c r="C452" i="9"/>
  <c r="G450" i="9"/>
  <c r="E450" i="9"/>
  <c r="C450" i="9"/>
  <c r="G449" i="9"/>
  <c r="E449" i="9"/>
  <c r="C449" i="9"/>
  <c r="G448" i="9"/>
  <c r="E448" i="9"/>
  <c r="C448" i="9"/>
  <c r="G447" i="9"/>
  <c r="E447" i="9"/>
  <c r="C447" i="9"/>
  <c r="G446" i="9"/>
  <c r="E446" i="9"/>
  <c r="C446" i="9"/>
  <c r="G445" i="9"/>
  <c r="C445" i="9"/>
  <c r="G442" i="9"/>
  <c r="E442" i="9"/>
  <c r="C442" i="9"/>
  <c r="G441" i="9"/>
  <c r="E441" i="9"/>
  <c r="C441" i="9"/>
  <c r="G440" i="9"/>
  <c r="E440" i="9"/>
  <c r="C440" i="9"/>
  <c r="G439" i="9"/>
  <c r="E439" i="9"/>
  <c r="C439" i="9"/>
  <c r="G438" i="9"/>
  <c r="E438" i="9"/>
  <c r="C438" i="9"/>
  <c r="G437" i="9"/>
  <c r="E437" i="9"/>
  <c r="C437" i="9"/>
  <c r="G435" i="9"/>
  <c r="E435" i="9"/>
  <c r="C435" i="9"/>
  <c r="G434" i="9"/>
  <c r="E434" i="9"/>
  <c r="C434" i="9"/>
  <c r="G433" i="9"/>
  <c r="E433" i="9"/>
  <c r="C433" i="9"/>
  <c r="G432" i="9"/>
  <c r="E432" i="9"/>
  <c r="C432" i="9"/>
  <c r="G431" i="9"/>
  <c r="E431" i="9"/>
  <c r="C431" i="9"/>
  <c r="G430" i="9"/>
  <c r="E430" i="9"/>
  <c r="C430" i="9"/>
  <c r="G428" i="9"/>
  <c r="E428" i="9"/>
  <c r="C428" i="9"/>
  <c r="G427" i="9"/>
  <c r="E427" i="9"/>
  <c r="C427" i="9"/>
  <c r="G426" i="9"/>
  <c r="E426" i="9"/>
  <c r="C426" i="9"/>
  <c r="G425" i="9"/>
  <c r="E425" i="9"/>
  <c r="C425" i="9"/>
  <c r="G424" i="9"/>
  <c r="E424" i="9"/>
  <c r="C424" i="9"/>
  <c r="G423" i="9"/>
  <c r="E423" i="9"/>
  <c r="C423" i="9"/>
  <c r="G421" i="9"/>
  <c r="E421" i="9"/>
  <c r="C421" i="9"/>
  <c r="G420" i="9"/>
  <c r="E420" i="9"/>
  <c r="C420" i="9"/>
  <c r="G419" i="9"/>
  <c r="E419" i="9"/>
  <c r="C419" i="9"/>
  <c r="G418" i="9"/>
  <c r="E418" i="9"/>
  <c r="C418" i="9"/>
  <c r="G417" i="9"/>
  <c r="E417" i="9"/>
  <c r="C417" i="9"/>
  <c r="G416" i="9"/>
  <c r="E416" i="9"/>
  <c r="C416" i="9"/>
  <c r="G414" i="9"/>
  <c r="E414" i="9"/>
  <c r="C414" i="9"/>
  <c r="G413" i="9"/>
  <c r="E413" i="9"/>
  <c r="C413" i="9"/>
  <c r="G412" i="9"/>
  <c r="E412" i="9"/>
  <c r="C412" i="9"/>
  <c r="G411" i="9"/>
  <c r="E411" i="9"/>
  <c r="C411" i="9"/>
  <c r="G410" i="9"/>
  <c r="E410" i="9"/>
  <c r="C410" i="9"/>
  <c r="G409" i="9"/>
  <c r="E409" i="9"/>
  <c r="C409" i="9"/>
  <c r="G407" i="9"/>
  <c r="E407" i="9"/>
  <c r="C407" i="9"/>
  <c r="G406" i="9"/>
  <c r="E406" i="9"/>
  <c r="C406" i="9"/>
  <c r="G405" i="9"/>
  <c r="E405" i="9"/>
  <c r="C405" i="9"/>
  <c r="G404" i="9"/>
  <c r="E404" i="9"/>
  <c r="C404" i="9"/>
  <c r="G403" i="9"/>
  <c r="E403" i="9"/>
  <c r="C403" i="9"/>
  <c r="G402" i="9"/>
  <c r="E402" i="9"/>
  <c r="C402" i="9"/>
  <c r="G400" i="9"/>
  <c r="E400" i="9"/>
  <c r="C400" i="9"/>
  <c r="G399" i="9"/>
  <c r="E399" i="9"/>
  <c r="C399" i="9"/>
  <c r="G398" i="9"/>
  <c r="E398" i="9"/>
  <c r="C398" i="9"/>
  <c r="G397" i="9"/>
  <c r="C397" i="9"/>
  <c r="G396" i="9"/>
  <c r="E396" i="9"/>
  <c r="C396" i="9"/>
  <c r="G395" i="9"/>
  <c r="E395" i="9"/>
  <c r="C395" i="9"/>
  <c r="G393" i="9"/>
  <c r="C393" i="9"/>
  <c r="G392" i="9"/>
  <c r="E392" i="9"/>
  <c r="C392" i="9"/>
  <c r="G391" i="9"/>
  <c r="E391" i="9"/>
  <c r="C391" i="9"/>
  <c r="G390" i="9"/>
  <c r="E390" i="9"/>
  <c r="C390" i="9"/>
  <c r="G389" i="9"/>
  <c r="E389" i="9"/>
  <c r="C389" i="9"/>
  <c r="G388" i="9"/>
  <c r="E388" i="9"/>
  <c r="C388" i="9"/>
  <c r="G386" i="9"/>
  <c r="C386" i="9"/>
  <c r="G385" i="9"/>
  <c r="E385" i="9"/>
  <c r="C385" i="9"/>
  <c r="G384" i="9"/>
  <c r="E384" i="9"/>
  <c r="C384" i="9"/>
  <c r="G383" i="9"/>
  <c r="E383" i="9"/>
  <c r="C383" i="9"/>
  <c r="G382" i="9"/>
  <c r="E382" i="9"/>
  <c r="C382" i="9"/>
  <c r="G381" i="9"/>
  <c r="E381" i="9"/>
  <c r="C381" i="9"/>
  <c r="G378" i="9"/>
  <c r="E378" i="9"/>
  <c r="C378" i="9"/>
  <c r="G377" i="9"/>
  <c r="E377" i="9"/>
  <c r="C377" i="9"/>
  <c r="G376" i="9"/>
  <c r="E376" i="9"/>
  <c r="C376" i="9"/>
  <c r="G375" i="9"/>
  <c r="E375" i="9"/>
  <c r="C375" i="9"/>
  <c r="G374" i="9"/>
  <c r="E374" i="9"/>
  <c r="C374" i="9"/>
  <c r="G372" i="9"/>
  <c r="E372" i="9"/>
  <c r="C372" i="9"/>
  <c r="G371" i="9"/>
  <c r="E371" i="9"/>
  <c r="C371" i="9"/>
  <c r="C370" i="9"/>
  <c r="E369" i="9"/>
  <c r="C369" i="9"/>
  <c r="G368" i="9"/>
  <c r="E368" i="9"/>
  <c r="C368" i="9"/>
  <c r="G366" i="9"/>
  <c r="E366" i="9"/>
  <c r="C366" i="9"/>
  <c r="G365" i="9"/>
  <c r="E365" i="9"/>
  <c r="C365" i="9"/>
  <c r="C364" i="9"/>
  <c r="E363" i="9"/>
  <c r="C363" i="9"/>
  <c r="G362" i="9"/>
  <c r="E362" i="9"/>
  <c r="C362" i="9"/>
  <c r="G360" i="9"/>
  <c r="E360" i="9"/>
  <c r="C360" i="9"/>
  <c r="G359" i="9"/>
  <c r="E359" i="9"/>
  <c r="C359" i="9"/>
  <c r="G358" i="9"/>
  <c r="C358" i="9"/>
  <c r="G357" i="9"/>
  <c r="C357" i="9"/>
  <c r="G356" i="9"/>
  <c r="E356" i="9"/>
  <c r="C356" i="9"/>
  <c r="G354" i="9"/>
  <c r="E354" i="9"/>
  <c r="C354" i="9"/>
  <c r="G353" i="9"/>
  <c r="E353" i="9"/>
  <c r="C353" i="9"/>
  <c r="E352" i="9"/>
  <c r="C352" i="9"/>
  <c r="E351" i="9"/>
  <c r="C351" i="9"/>
  <c r="G350" i="9"/>
  <c r="E350" i="9"/>
  <c r="C350" i="9"/>
  <c r="G348" i="9"/>
  <c r="E348" i="9"/>
  <c r="C348" i="9"/>
  <c r="G347" i="9"/>
  <c r="E347" i="9"/>
  <c r="C347" i="9"/>
  <c r="E346" i="9"/>
  <c r="C346" i="9"/>
  <c r="E345" i="9"/>
  <c r="C345" i="9"/>
  <c r="G344" i="9"/>
  <c r="E344" i="9"/>
  <c r="C344" i="9"/>
  <c r="G342" i="9"/>
  <c r="E342" i="9"/>
  <c r="C342" i="9"/>
  <c r="G341" i="9"/>
  <c r="E341" i="9"/>
  <c r="C341" i="9"/>
  <c r="C340" i="9"/>
  <c r="C339" i="9"/>
  <c r="G338" i="9"/>
  <c r="E338" i="9"/>
  <c r="C338" i="9"/>
  <c r="G336" i="9"/>
  <c r="E336" i="9"/>
  <c r="C336" i="9"/>
  <c r="G335" i="9"/>
  <c r="E335" i="9"/>
  <c r="C335" i="9"/>
  <c r="E334" i="9"/>
  <c r="C334" i="9"/>
  <c r="C333" i="9"/>
  <c r="G332" i="9"/>
  <c r="E332" i="9"/>
  <c r="C332" i="9"/>
  <c r="G330" i="9"/>
  <c r="E330" i="9"/>
  <c r="C330" i="9"/>
  <c r="G329" i="9"/>
  <c r="E329" i="9"/>
  <c r="C329" i="9"/>
  <c r="E328" i="9"/>
  <c r="C328" i="9"/>
  <c r="E327" i="9"/>
  <c r="C327" i="9"/>
  <c r="G326" i="9"/>
  <c r="E326" i="9"/>
  <c r="C326" i="9"/>
  <c r="G323" i="9"/>
  <c r="E323" i="9"/>
  <c r="C323" i="9"/>
  <c r="G322" i="9"/>
  <c r="E322" i="9"/>
  <c r="C322" i="9"/>
  <c r="G321" i="9"/>
  <c r="E321" i="9"/>
  <c r="C321" i="9"/>
  <c r="C320" i="9"/>
  <c r="C319" i="9"/>
  <c r="G318" i="9"/>
  <c r="E318" i="9"/>
  <c r="C318" i="9"/>
  <c r="G316" i="9"/>
  <c r="E316" i="9"/>
  <c r="C316" i="9"/>
  <c r="G315" i="9"/>
  <c r="E315" i="9"/>
  <c r="C315" i="9"/>
  <c r="G314" i="9"/>
  <c r="E314" i="9"/>
  <c r="C314" i="9"/>
  <c r="C313" i="9"/>
  <c r="C312" i="9"/>
  <c r="G311" i="9"/>
  <c r="E311" i="9"/>
  <c r="C311" i="9"/>
  <c r="G309" i="9"/>
  <c r="E309" i="9"/>
  <c r="C309" i="9"/>
  <c r="G308" i="9"/>
  <c r="E308" i="9"/>
  <c r="C308" i="9"/>
  <c r="G307" i="9"/>
  <c r="E307" i="9"/>
  <c r="C307" i="9"/>
  <c r="C306" i="9"/>
  <c r="C305" i="9"/>
  <c r="G304" i="9"/>
  <c r="E304" i="9"/>
  <c r="C304" i="9"/>
  <c r="G302" i="9"/>
  <c r="E302" i="9"/>
  <c r="C302" i="9"/>
  <c r="G301" i="9"/>
  <c r="E301" i="9"/>
  <c r="C301" i="9"/>
  <c r="G300" i="9"/>
  <c r="E300" i="9"/>
  <c r="C300" i="9"/>
  <c r="C299" i="9"/>
  <c r="C298" i="9"/>
  <c r="G297" i="9"/>
  <c r="E297" i="9"/>
  <c r="C297" i="9"/>
  <c r="G295" i="9"/>
  <c r="E295" i="9"/>
  <c r="C295" i="9"/>
  <c r="G294" i="9"/>
  <c r="E294" i="9"/>
  <c r="C294" i="9"/>
  <c r="G293" i="9"/>
  <c r="E293" i="9"/>
  <c r="C293" i="9"/>
  <c r="C292" i="9"/>
  <c r="C291" i="9"/>
  <c r="G290" i="9"/>
  <c r="E290" i="9"/>
  <c r="C290" i="9"/>
  <c r="G288" i="9"/>
  <c r="E288" i="9"/>
  <c r="C288" i="9"/>
  <c r="G287" i="9"/>
  <c r="E287" i="9"/>
  <c r="C287" i="9"/>
  <c r="G286" i="9"/>
  <c r="E286" i="9"/>
  <c r="C286" i="9"/>
  <c r="C285" i="9"/>
  <c r="G284" i="9"/>
  <c r="C284" i="9"/>
  <c r="G283" i="9"/>
  <c r="E283" i="9"/>
  <c r="C283" i="9"/>
  <c r="G281" i="9"/>
  <c r="E281" i="9"/>
  <c r="C281" i="9"/>
  <c r="G280" i="9"/>
  <c r="E280" i="9"/>
  <c r="C280" i="9"/>
  <c r="G279" i="9"/>
  <c r="E279" i="9"/>
  <c r="C279" i="9"/>
  <c r="C278" i="9"/>
  <c r="C277" i="9"/>
  <c r="G276" i="9"/>
  <c r="E276" i="9"/>
  <c r="C276" i="9"/>
  <c r="G274" i="9"/>
  <c r="E274" i="9"/>
  <c r="C274" i="9"/>
  <c r="G273" i="9"/>
  <c r="E273" i="9"/>
  <c r="C273" i="9"/>
  <c r="G272" i="9"/>
  <c r="E272" i="9"/>
  <c r="C272" i="9"/>
  <c r="C271" i="9"/>
  <c r="C270" i="9"/>
  <c r="G269" i="9"/>
  <c r="E269" i="9"/>
  <c r="C269" i="9"/>
  <c r="G267" i="9"/>
  <c r="E267" i="9"/>
  <c r="C267" i="9"/>
  <c r="G266" i="9"/>
  <c r="E266" i="9"/>
  <c r="C266" i="9"/>
  <c r="G265" i="9"/>
  <c r="E265" i="9"/>
  <c r="C265" i="9"/>
  <c r="C264" i="9"/>
  <c r="C263" i="9"/>
  <c r="G262" i="9"/>
  <c r="E262" i="9"/>
  <c r="C262" i="9"/>
  <c r="G260" i="9"/>
  <c r="E260" i="9"/>
  <c r="C260" i="9"/>
  <c r="G259" i="9"/>
  <c r="E259" i="9"/>
  <c r="C259" i="9"/>
  <c r="G258" i="9"/>
  <c r="E258" i="9"/>
  <c r="C258" i="9"/>
  <c r="E257" i="9"/>
  <c r="C257" i="9"/>
  <c r="E256" i="9"/>
  <c r="C256" i="9"/>
  <c r="G255" i="9"/>
  <c r="E255" i="9"/>
  <c r="C255" i="9"/>
  <c r="G253" i="9"/>
  <c r="E253" i="9"/>
  <c r="C253" i="9"/>
  <c r="G252" i="9"/>
  <c r="E252" i="9"/>
  <c r="C252" i="9"/>
  <c r="G251" i="9"/>
  <c r="E251" i="9"/>
  <c r="C251" i="9"/>
  <c r="C250" i="9"/>
  <c r="E249" i="9"/>
  <c r="C249" i="9"/>
  <c r="G248" i="9"/>
  <c r="E248" i="9"/>
  <c r="C248" i="9"/>
  <c r="G246" i="9"/>
  <c r="E246" i="9"/>
  <c r="C246" i="9"/>
  <c r="G245" i="9"/>
  <c r="E245" i="9"/>
  <c r="C245" i="9"/>
  <c r="G244" i="9"/>
  <c r="E244" i="9"/>
  <c r="C244" i="9"/>
  <c r="E243" i="9"/>
  <c r="C243" i="9"/>
  <c r="E242" i="9"/>
  <c r="C242" i="9"/>
  <c r="G241" i="9"/>
  <c r="E241" i="9"/>
  <c r="C241" i="9"/>
  <c r="G239" i="9"/>
  <c r="E239" i="9"/>
  <c r="C239" i="9"/>
  <c r="G238" i="9"/>
  <c r="E238" i="9"/>
  <c r="C238" i="9"/>
  <c r="G237" i="9"/>
  <c r="E237" i="9"/>
  <c r="C237" i="9"/>
  <c r="G236" i="9"/>
  <c r="E236" i="9"/>
  <c r="C236" i="9"/>
  <c r="G235" i="9"/>
  <c r="E235" i="9"/>
  <c r="C235" i="9"/>
  <c r="G234" i="9"/>
  <c r="E234" i="9"/>
  <c r="C234" i="9"/>
  <c r="G232" i="9"/>
  <c r="E232" i="9"/>
  <c r="C232" i="9"/>
  <c r="G231" i="9"/>
  <c r="E231" i="9"/>
  <c r="C231" i="9"/>
  <c r="G230" i="9"/>
  <c r="E230" i="9"/>
  <c r="C230" i="9"/>
  <c r="G229" i="9"/>
  <c r="C229" i="9"/>
  <c r="C228" i="9"/>
  <c r="G227" i="9"/>
  <c r="E227" i="9"/>
  <c r="C227" i="9"/>
  <c r="G225" i="9"/>
  <c r="E225" i="9"/>
  <c r="C225" i="9"/>
  <c r="G224" i="9"/>
  <c r="E224" i="9"/>
  <c r="C224" i="9"/>
  <c r="G223" i="9"/>
  <c r="E223" i="9"/>
  <c r="C223" i="9"/>
  <c r="G222" i="9"/>
  <c r="E222" i="9"/>
  <c r="C222" i="9"/>
  <c r="C221" i="9"/>
  <c r="G220" i="9"/>
  <c r="E220" i="9"/>
  <c r="C220" i="9"/>
  <c r="G218" i="9"/>
  <c r="E218" i="9"/>
  <c r="C218" i="9"/>
  <c r="G217" i="9"/>
  <c r="E217" i="9"/>
  <c r="C217" i="9"/>
  <c r="G216" i="9"/>
  <c r="E216" i="9"/>
  <c r="C216" i="9"/>
  <c r="G215" i="9"/>
  <c r="E215" i="9"/>
  <c r="C215" i="9"/>
  <c r="C214" i="9"/>
  <c r="G213" i="9"/>
  <c r="E213" i="9"/>
  <c r="C213" i="9"/>
  <c r="G211" i="9"/>
  <c r="E211" i="9"/>
  <c r="C211" i="9"/>
  <c r="G210" i="9"/>
  <c r="E210" i="9"/>
  <c r="C210" i="9"/>
  <c r="G209" i="9"/>
  <c r="E209" i="9"/>
  <c r="C209" i="9"/>
  <c r="G208" i="9"/>
  <c r="E208" i="9"/>
  <c r="C208" i="9"/>
  <c r="C207" i="9"/>
  <c r="G206" i="9"/>
  <c r="E206" i="9"/>
  <c r="C206" i="9"/>
  <c r="G204" i="9"/>
  <c r="E204" i="9"/>
  <c r="C204" i="9"/>
  <c r="G203" i="9"/>
  <c r="E203" i="9"/>
  <c r="C203" i="9"/>
  <c r="G202" i="9"/>
  <c r="E202" i="9"/>
  <c r="C202" i="9"/>
  <c r="G201" i="9"/>
  <c r="C201" i="9"/>
  <c r="C200" i="9"/>
  <c r="G199" i="9"/>
  <c r="E199" i="9"/>
  <c r="C199" i="9"/>
  <c r="G197" i="9"/>
  <c r="E197" i="9"/>
  <c r="C197" i="9"/>
  <c r="G196" i="9"/>
  <c r="E196" i="9"/>
  <c r="C196" i="9"/>
  <c r="G195" i="9"/>
  <c r="E195" i="9"/>
  <c r="C195" i="9"/>
  <c r="G194" i="9"/>
  <c r="C194" i="9"/>
  <c r="C193" i="9"/>
  <c r="G192" i="9"/>
  <c r="E192" i="9"/>
  <c r="C192" i="9"/>
  <c r="G190" i="9"/>
  <c r="E190" i="9"/>
  <c r="C190" i="9"/>
  <c r="G189" i="9"/>
  <c r="E189" i="9"/>
  <c r="C189" i="9"/>
  <c r="G188" i="9"/>
  <c r="E188" i="9"/>
  <c r="C188" i="9"/>
  <c r="G187" i="9"/>
  <c r="E187" i="9"/>
  <c r="C187" i="9"/>
  <c r="C186" i="9"/>
  <c r="G185" i="9"/>
  <c r="E185" i="9"/>
  <c r="C185" i="9"/>
  <c r="G183" i="9"/>
  <c r="E183" i="9"/>
  <c r="C183" i="9"/>
  <c r="G182" i="9"/>
  <c r="E182" i="9"/>
  <c r="C182" i="9"/>
  <c r="G181" i="9"/>
  <c r="E181" i="9"/>
  <c r="C181" i="9"/>
  <c r="G180" i="9"/>
  <c r="E180" i="9"/>
  <c r="C180" i="9"/>
  <c r="C179" i="9"/>
  <c r="G178" i="9"/>
  <c r="E178" i="9"/>
  <c r="C178" i="9"/>
  <c r="G176" i="9"/>
  <c r="E176" i="9"/>
  <c r="C176" i="9"/>
  <c r="G175" i="9"/>
  <c r="E175" i="9"/>
  <c r="C175" i="9"/>
  <c r="G174" i="9"/>
  <c r="E174" i="9"/>
  <c r="C174" i="9"/>
  <c r="G173" i="9"/>
  <c r="C173" i="9"/>
  <c r="C172" i="9"/>
  <c r="G171" i="9"/>
  <c r="E171" i="9"/>
  <c r="C171" i="9"/>
  <c r="G169" i="9"/>
  <c r="E169" i="9"/>
  <c r="C169" i="9"/>
  <c r="G168" i="9"/>
  <c r="E168" i="9"/>
  <c r="C168" i="9"/>
  <c r="G167" i="9"/>
  <c r="E167" i="9"/>
  <c r="C167" i="9"/>
  <c r="G166" i="9"/>
  <c r="C166" i="9"/>
  <c r="E165" i="9"/>
  <c r="C165" i="9"/>
  <c r="G164" i="9"/>
  <c r="E164" i="9"/>
  <c r="C164" i="9"/>
  <c r="G162" i="9"/>
  <c r="E162" i="9"/>
  <c r="C162" i="9"/>
  <c r="G161" i="9"/>
  <c r="E161" i="9"/>
  <c r="C161" i="9"/>
  <c r="G160" i="9"/>
  <c r="E160" i="9"/>
  <c r="C160" i="9"/>
  <c r="G159" i="9"/>
  <c r="E159" i="9"/>
  <c r="C159" i="9"/>
  <c r="C158" i="9"/>
  <c r="G157" i="9"/>
  <c r="E157" i="9"/>
  <c r="C157" i="9"/>
  <c r="G154" i="9"/>
  <c r="E154" i="9"/>
  <c r="C154" i="9"/>
  <c r="G153" i="9"/>
  <c r="E153" i="9"/>
  <c r="C153" i="9"/>
  <c r="G152" i="9"/>
  <c r="E152" i="9"/>
  <c r="C152" i="9"/>
  <c r="C151" i="9"/>
  <c r="C150" i="9"/>
  <c r="G148" i="9"/>
  <c r="E148" i="9"/>
  <c r="C148" i="9"/>
  <c r="G147" i="9"/>
  <c r="E147" i="9"/>
  <c r="C147" i="9"/>
  <c r="G146" i="9"/>
  <c r="E146" i="9"/>
  <c r="C146" i="9"/>
  <c r="E145" i="9"/>
  <c r="C145" i="9"/>
  <c r="C144" i="9"/>
  <c r="G142" i="9"/>
  <c r="E142" i="9"/>
  <c r="C142" i="9"/>
  <c r="G141" i="9"/>
  <c r="E141" i="9"/>
  <c r="C141" i="9"/>
  <c r="G140" i="9"/>
  <c r="E140" i="9"/>
  <c r="C140" i="9"/>
  <c r="E139" i="9"/>
  <c r="C139" i="9"/>
  <c r="C138" i="9"/>
  <c r="G135" i="9"/>
  <c r="E135" i="9"/>
  <c r="C135" i="9"/>
  <c r="G134" i="9"/>
  <c r="E134" i="9"/>
  <c r="C134" i="9"/>
  <c r="G133" i="9"/>
  <c r="E133" i="9"/>
  <c r="C133" i="9"/>
  <c r="G132" i="9"/>
  <c r="C132" i="9"/>
  <c r="G131" i="9"/>
  <c r="E131" i="9"/>
  <c r="C131" i="9"/>
  <c r="G129" i="9"/>
  <c r="E129" i="9"/>
  <c r="C129" i="9"/>
  <c r="G128" i="9"/>
  <c r="E128" i="9"/>
  <c r="C128" i="9"/>
  <c r="G127" i="9"/>
  <c r="E127" i="9"/>
  <c r="C127" i="9"/>
  <c r="G126" i="9"/>
  <c r="C126" i="9"/>
  <c r="G125" i="9"/>
  <c r="E125" i="9"/>
  <c r="C125" i="9"/>
  <c r="G123" i="9"/>
  <c r="E123" i="9"/>
  <c r="C123" i="9"/>
  <c r="G122" i="9"/>
  <c r="E122" i="9"/>
  <c r="C122" i="9"/>
  <c r="G121" i="9"/>
  <c r="E121" i="9"/>
  <c r="C121" i="9"/>
  <c r="G120" i="9"/>
  <c r="C120" i="9"/>
  <c r="G119" i="9"/>
  <c r="E119" i="9"/>
  <c r="C119" i="9"/>
  <c r="G117" i="9"/>
  <c r="E117" i="9"/>
  <c r="C117" i="9"/>
  <c r="G116" i="9"/>
  <c r="E116" i="9"/>
  <c r="C116" i="9"/>
  <c r="G115" i="9"/>
  <c r="E115" i="9"/>
  <c r="C115" i="9"/>
  <c r="G114" i="9"/>
  <c r="E114" i="9"/>
  <c r="C114" i="9"/>
  <c r="G113" i="9"/>
  <c r="E113" i="9"/>
  <c r="C113" i="9"/>
  <c r="G111" i="9"/>
  <c r="E111" i="9"/>
  <c r="C111" i="9"/>
  <c r="G110" i="9"/>
  <c r="E110" i="9"/>
  <c r="C110" i="9"/>
  <c r="G109" i="9"/>
  <c r="E109" i="9"/>
  <c r="C109" i="9"/>
  <c r="G108" i="9"/>
  <c r="E108" i="9"/>
  <c r="C108" i="9"/>
  <c r="G107" i="9"/>
  <c r="E107" i="9"/>
  <c r="C107" i="9"/>
  <c r="G105" i="9"/>
  <c r="E105" i="9"/>
  <c r="C105" i="9"/>
  <c r="G104" i="9"/>
  <c r="E104" i="9"/>
  <c r="C104" i="9"/>
  <c r="G103" i="9"/>
  <c r="E103" i="9"/>
  <c r="C103" i="9"/>
  <c r="G102" i="9"/>
  <c r="C102" i="9"/>
  <c r="G101" i="9"/>
  <c r="E101" i="9"/>
  <c r="C101" i="9"/>
  <c r="G99" i="9"/>
  <c r="E99" i="9"/>
  <c r="C99" i="9"/>
  <c r="G98" i="9"/>
  <c r="E98" i="9"/>
  <c r="C98" i="9"/>
  <c r="G97" i="9"/>
  <c r="E97" i="9"/>
  <c r="C97" i="9"/>
  <c r="G96" i="9"/>
  <c r="C96" i="9"/>
  <c r="G95" i="9"/>
  <c r="E95" i="9"/>
  <c r="C95" i="9"/>
  <c r="G93" i="9"/>
  <c r="E93" i="9"/>
  <c r="C93" i="9"/>
  <c r="G92" i="9"/>
  <c r="E92" i="9"/>
  <c r="C92" i="9"/>
  <c r="G91" i="9"/>
  <c r="E91" i="9"/>
  <c r="C91" i="9"/>
  <c r="G90" i="9"/>
  <c r="C90" i="9"/>
  <c r="G89" i="9"/>
  <c r="E89" i="9"/>
  <c r="C89" i="9"/>
  <c r="G87" i="9"/>
  <c r="E87" i="9"/>
  <c r="C87" i="9"/>
  <c r="G86" i="9"/>
  <c r="E86" i="9"/>
  <c r="C86" i="9"/>
  <c r="G85" i="9"/>
  <c r="E85" i="9"/>
  <c r="C85" i="9"/>
  <c r="G84" i="9"/>
  <c r="C84" i="9"/>
  <c r="G83" i="9"/>
  <c r="E83" i="9"/>
  <c r="C83" i="9"/>
  <c r="G81" i="9"/>
  <c r="E81" i="9"/>
  <c r="C81" i="9"/>
  <c r="G80" i="9"/>
  <c r="E80" i="9"/>
  <c r="C80" i="9"/>
  <c r="G79" i="9"/>
  <c r="E79" i="9"/>
  <c r="C79" i="9"/>
  <c r="G78" i="9"/>
  <c r="C78" i="9"/>
  <c r="G77" i="9"/>
  <c r="E77" i="9"/>
  <c r="C77" i="9"/>
  <c r="G75" i="9"/>
  <c r="E75" i="9"/>
  <c r="C75" i="9"/>
  <c r="G74" i="9"/>
  <c r="E74" i="9"/>
  <c r="C74" i="9"/>
  <c r="G73" i="9"/>
  <c r="E73" i="9"/>
  <c r="C73" i="9"/>
  <c r="G72" i="9"/>
  <c r="C72" i="9"/>
  <c r="G71" i="9"/>
  <c r="E71" i="9"/>
  <c r="C71" i="9"/>
  <c r="G69" i="9"/>
  <c r="E69" i="9"/>
  <c r="C69" i="9"/>
  <c r="G68" i="9"/>
  <c r="E68" i="9"/>
  <c r="C68" i="9"/>
  <c r="G67" i="9"/>
  <c r="E67" i="9"/>
  <c r="C67" i="9"/>
  <c r="G66" i="9"/>
  <c r="C66" i="9"/>
  <c r="G65" i="9"/>
  <c r="E65" i="9"/>
  <c r="C65" i="9"/>
  <c r="G63" i="9"/>
  <c r="E63" i="9"/>
  <c r="C63" i="9"/>
  <c r="G62" i="9"/>
  <c r="E62" i="9"/>
  <c r="C62" i="9"/>
  <c r="G61" i="9"/>
  <c r="E61" i="9"/>
  <c r="C61" i="9"/>
  <c r="G60" i="9"/>
  <c r="C60" i="9"/>
  <c r="G59" i="9"/>
  <c r="E59" i="9"/>
  <c r="C59" i="9"/>
  <c r="G56" i="9"/>
  <c r="E56" i="9"/>
  <c r="C56" i="9"/>
  <c r="G55" i="9"/>
  <c r="E55" i="9"/>
  <c r="C55" i="9"/>
  <c r="E54" i="9"/>
  <c r="C54" i="9"/>
  <c r="G53" i="9"/>
  <c r="C53" i="9"/>
  <c r="G52" i="9"/>
  <c r="E52" i="9"/>
  <c r="C52" i="9"/>
  <c r="E50" i="9"/>
  <c r="C50" i="9"/>
  <c r="G49" i="9"/>
  <c r="E49" i="9"/>
  <c r="C49" i="9"/>
  <c r="G48" i="9"/>
  <c r="E48" i="9"/>
  <c r="C48" i="9"/>
  <c r="G47" i="9"/>
  <c r="E47" i="9"/>
  <c r="C47" i="9"/>
  <c r="G46" i="9"/>
  <c r="E46" i="9"/>
  <c r="C46" i="9"/>
  <c r="G44" i="9"/>
  <c r="E44" i="9"/>
  <c r="C44" i="9"/>
  <c r="G43" i="9"/>
  <c r="E43" i="9"/>
  <c r="C43" i="9"/>
  <c r="G42" i="9"/>
  <c r="E42" i="9"/>
  <c r="C42" i="9"/>
  <c r="C41" i="9"/>
  <c r="G39" i="9"/>
  <c r="E39" i="9"/>
  <c r="C39" i="9"/>
  <c r="G38" i="9"/>
  <c r="E38" i="9"/>
  <c r="C38" i="9"/>
  <c r="G37" i="9"/>
  <c r="E37" i="9"/>
  <c r="C37" i="9"/>
  <c r="G36" i="9"/>
  <c r="E36" i="9"/>
  <c r="C36" i="9"/>
  <c r="G35" i="9"/>
  <c r="E35" i="9"/>
  <c r="C35" i="9"/>
  <c r="G33" i="9"/>
  <c r="E33" i="9"/>
  <c r="C33" i="9"/>
  <c r="G32" i="9"/>
  <c r="E32" i="9"/>
  <c r="C32" i="9"/>
  <c r="G31" i="9"/>
  <c r="E31" i="9"/>
  <c r="C31" i="9"/>
  <c r="G30" i="9"/>
  <c r="E30" i="9"/>
  <c r="C30" i="9"/>
  <c r="G29" i="9"/>
  <c r="E29" i="9"/>
  <c r="C29" i="9"/>
  <c r="G27" i="9"/>
  <c r="E27" i="9"/>
  <c r="C27" i="9"/>
  <c r="G26" i="9"/>
  <c r="E26" i="9"/>
  <c r="C26" i="9"/>
  <c r="G25" i="9"/>
  <c r="E25" i="9"/>
  <c r="C25" i="9"/>
  <c r="G24" i="9"/>
  <c r="E24" i="9"/>
  <c r="C24" i="9"/>
  <c r="G23" i="9"/>
  <c r="E23" i="9"/>
  <c r="C23" i="9"/>
  <c r="G21" i="9"/>
  <c r="E21" i="9"/>
  <c r="C21" i="9"/>
  <c r="G20" i="9"/>
  <c r="E20" i="9"/>
  <c r="C20" i="9"/>
  <c r="G19" i="9"/>
  <c r="E19" i="9"/>
  <c r="C19" i="9"/>
  <c r="G18" i="9"/>
  <c r="E18" i="9"/>
  <c r="C18" i="9"/>
  <c r="G17" i="9"/>
  <c r="E17" i="9"/>
  <c r="C17" i="9"/>
  <c r="G15" i="9"/>
  <c r="E15" i="9"/>
  <c r="C15" i="9"/>
  <c r="G14" i="9"/>
  <c r="E14" i="9"/>
  <c r="C14" i="9"/>
  <c r="E13" i="9"/>
  <c r="C13" i="9"/>
  <c r="G12" i="9"/>
  <c r="C12" i="9"/>
  <c r="G11" i="9"/>
  <c r="E11" i="9"/>
  <c r="C11" i="9"/>
  <c r="G8" i="9"/>
  <c r="E8" i="9"/>
  <c r="C8" i="9"/>
  <c r="G7" i="9"/>
  <c r="E7" i="9"/>
  <c r="C7" i="9"/>
  <c r="G6" i="9"/>
  <c r="E6" i="9"/>
  <c r="C6" i="9"/>
  <c r="G5" i="9"/>
  <c r="E5" i="9"/>
  <c r="C5" i="9"/>
  <c r="G4" i="9"/>
  <c r="E4" i="9"/>
  <c r="C4" i="9"/>
  <c r="G3" i="9"/>
  <c r="E3" i="9"/>
  <c r="C3" i="9"/>
  <c r="G2" i="9"/>
  <c r="E2" i="9"/>
  <c r="C2" i="9"/>
</calcChain>
</file>

<file path=xl/sharedStrings.xml><?xml version="1.0" encoding="utf-8"?>
<sst xmlns="http://schemas.openxmlformats.org/spreadsheetml/2006/main" count="1197" uniqueCount="180">
  <si>
    <t>Чем Вы руководствовались при выборе своей образовательной программы?</t>
  </si>
  <si>
    <t>Я горжусь своими достижениями в Kozybayev University</t>
  </si>
  <si>
    <t>Я считаю, что обратная связь со студентами эффективно используется для улучшения обучения студентов</t>
  </si>
  <si>
    <t>Я бы рекомендовал Kozybayev University абитуриентам</t>
  </si>
  <si>
    <t>Я бы порекомендовал свою образовательную программу в Kozybayev University абитуриентам</t>
  </si>
  <si>
    <t>Я доволен полученным в Kozybayev University образованием</t>
  </si>
  <si>
    <t>Насколько обучение в Kozybayev University соответствовало Вашим первоначальным ожиданиям?</t>
  </si>
  <si>
    <t>Если бы Вы вновь оказались в ситуации поступления в университет, какое решение Вы бы приняли?</t>
  </si>
  <si>
    <t>Пожалуйста, оцените уровень своей удовлетворенности или неудовлетворенности качеством полученного образования в целом</t>
  </si>
  <si>
    <t>Качество преподавания</t>
  </si>
  <si>
    <t>Методы обучения</t>
  </si>
  <si>
    <t>Содержание дисциплин</t>
  </si>
  <si>
    <t>Процедуры оценивания</t>
  </si>
  <si>
    <t>Качество консультирования преподавателями</t>
  </si>
  <si>
    <t>Доступность преподавателей вне занятий</t>
  </si>
  <si>
    <t>Заинтересованность преподавателей в достижении Вами результатов обучения</t>
  </si>
  <si>
    <t>Соответствие Вашим первоначальным ожиданиям</t>
  </si>
  <si>
    <t>Качество руководства дипломной работой/проектом</t>
  </si>
  <si>
    <t>Привлечение к образовательному процессу специалистов-практиков</t>
  </si>
  <si>
    <t>Организация профессиональной практики</t>
  </si>
  <si>
    <t>Организация самостоятельной работы</t>
  </si>
  <si>
    <t>Образовательная программа в целом</t>
  </si>
  <si>
    <t>Трудовой деятельности и построению карьеры</t>
  </si>
  <si>
    <t>Продолжению образования в магистратуре</t>
  </si>
  <si>
    <t>Личностному росту</t>
  </si>
  <si>
    <t>Профессиональные знания</t>
  </si>
  <si>
    <t xml:space="preserve">Способность осуществлять исследования в своей профессиональной сфере </t>
  </si>
  <si>
    <t>Способность применять полученные знания и навыки в своей профессиональной деятельности</t>
  </si>
  <si>
    <t>Способность выбирать рациональный метод решения профессиональной задачи</t>
  </si>
  <si>
    <t>Навыки применения IT для решения профессиональных задач</t>
  </si>
  <si>
    <t>Профессиональная этика</t>
  </si>
  <si>
    <t>Навыки письменной речи (орфография, пунктуация, стилистика)</t>
  </si>
  <si>
    <t xml:space="preserve">Навыки устной речи </t>
  </si>
  <si>
    <t>Способность аргументировать собственные суждения</t>
  </si>
  <si>
    <t>Критическое мышление</t>
  </si>
  <si>
    <t>Информационная грамотность (умение запрашивать, искать, отбирать, оценивать и интерпретировать информацию в каком бы виде она ни была представлена)</t>
  </si>
  <si>
    <t>Способность говорить на иностранном языке</t>
  </si>
  <si>
    <t>Креативность</t>
  </si>
  <si>
    <t>Лидерские качества</t>
  </si>
  <si>
    <t xml:space="preserve">Навыки предпринимательства </t>
  </si>
  <si>
    <t>Способность принимать взвешенные решения</t>
  </si>
  <si>
    <t>Работа в команде</t>
  </si>
  <si>
    <t>Способность к разрешению конфликтных ситуаций</t>
  </si>
  <si>
    <t>Стремление к самосовершенствованию, продолжению образования</t>
  </si>
  <si>
    <t>Стремление к здоровому образу жизни</t>
  </si>
  <si>
    <t>Стремление к экологичному стилю жизни</t>
  </si>
  <si>
    <t>Социальная ответственность</t>
  </si>
  <si>
    <t>Уровень культуры и воспитания</t>
  </si>
  <si>
    <t>Толерантность</t>
  </si>
  <si>
    <t>Место прохождения практики (база практики)</t>
  </si>
  <si>
    <t>Материально-техническое обеспечение базы практики</t>
  </si>
  <si>
    <t>Безопасность условий труда</t>
  </si>
  <si>
    <t>Методические указания по практике</t>
  </si>
  <si>
    <t>Доступ к фондам библиотеки, мастерским, лабораториям и т.д.</t>
  </si>
  <si>
    <t>Готовность базы практики поручать практиканту работу, соответствующую его профилю</t>
  </si>
  <si>
    <t>Помощь руководителя практики от базы практики</t>
  </si>
  <si>
    <t>Помощь руководителя практики от университета</t>
  </si>
  <si>
    <t>Сколько раз в течение последнего учебного года Вы пропускали занятия по какой-либо причине?</t>
  </si>
  <si>
    <t>Посещение занятий</t>
  </si>
  <si>
    <t>Выполнение самостоятельных работ</t>
  </si>
  <si>
    <t>Участие во внеучебных мероприятиях</t>
  </si>
  <si>
    <t>Общение с друзьями</t>
  </si>
  <si>
    <t>Просмотр соцсетей</t>
  </si>
  <si>
    <t>Просмотр ТВ с любых устройств</t>
  </si>
  <si>
    <t>Занятия спортом</t>
  </si>
  <si>
    <t>Чтение литературы, не связанной с обучением в университете</t>
  </si>
  <si>
    <t>Компьютерные игры</t>
  </si>
  <si>
    <t>Учебные материалы</t>
  </si>
  <si>
    <t>Эффективное управление своим временем</t>
  </si>
  <si>
    <t>Взаимодействие с преподавателями</t>
  </si>
  <si>
    <t>Жизнь вдали от дома</t>
  </si>
  <si>
    <t>Оплата проживания и питания</t>
  </si>
  <si>
    <t>Эффективная самостоятельная работа</t>
  </si>
  <si>
    <t>Использование информационных технологий в учебных целях</t>
  </si>
  <si>
    <t>Соблюдение дедлайнов</t>
  </si>
  <si>
    <t>Получение информации об учебном процессе</t>
  </si>
  <si>
    <t>Учебная нагрузка между семестрами была распределена равномерно?</t>
  </si>
  <si>
    <t>Библиотечные ресурсы и услуги</t>
  </si>
  <si>
    <t>Ресурсы электронной библиотеки</t>
  </si>
  <si>
    <t>Классы и лаборатории</t>
  </si>
  <si>
    <t>Услуги по трудоустройству</t>
  </si>
  <si>
    <t>Услуги университетского здравпункта</t>
  </si>
  <si>
    <t>Услуги психологического консультирования</t>
  </si>
  <si>
    <t>Организация спортивных секций</t>
  </si>
  <si>
    <t xml:space="preserve">Организация внеучебной деятельности студентов </t>
  </si>
  <si>
    <t>Услуги общественного питания</t>
  </si>
  <si>
    <t>Студенческие общежития</t>
  </si>
  <si>
    <t>Услуги Офис регистратора (ЦОРС)</t>
  </si>
  <si>
    <t>Организация академической мобильности</t>
  </si>
  <si>
    <t>Работа куратора/эдвайзера</t>
  </si>
  <si>
    <t>Поддержка администрации факультета</t>
  </si>
  <si>
    <t>Поддержка администрации университета</t>
  </si>
  <si>
    <t>Семья</t>
  </si>
  <si>
    <t>Друзья</t>
  </si>
  <si>
    <t>Одногруппники</t>
  </si>
  <si>
    <t>Преподаватели</t>
  </si>
  <si>
    <t>Администрация кафедры/факультета</t>
  </si>
  <si>
    <t xml:space="preserve">Какой вариант наиболее точно описывает Вашу ситуацию с трудоустройством </t>
  </si>
  <si>
    <t>6B01702 Русский язык и литература</t>
  </si>
  <si>
    <t xml:space="preserve">Количеством грантов </t>
  </si>
  <si>
    <t>Скорее согласен</t>
  </si>
  <si>
    <t>Скорее не согласен</t>
  </si>
  <si>
    <t>В некоторых отношениях лучше, в некоторых отношениях хуже</t>
  </si>
  <si>
    <t>Выбрали бы вновь свою образовательную программу, но в другом вузе</t>
  </si>
  <si>
    <t>Скорее удовлетворен, чем нет</t>
  </si>
  <si>
    <t>Скорее удовлетворен</t>
  </si>
  <si>
    <t>Скорее не удовлетворен</t>
  </si>
  <si>
    <t>Затрудняюсь ответить</t>
  </si>
  <si>
    <t>Совершенно не удовлетворен</t>
  </si>
  <si>
    <t>Достаточно</t>
  </si>
  <si>
    <t>Плохо</t>
  </si>
  <si>
    <t>Очень хорошо</t>
  </si>
  <si>
    <t>Ни одного</t>
  </si>
  <si>
    <t>более 28 часов в неделю</t>
  </si>
  <si>
    <t>8-14 часов в неделю</t>
  </si>
  <si>
    <t>1-7 часов в неделю</t>
  </si>
  <si>
    <t>менее 1 часа в неделю</t>
  </si>
  <si>
    <t>Скорее да, чем нет</t>
  </si>
  <si>
    <t>Умеренно зависел</t>
  </si>
  <si>
    <t>Немного зависел</t>
  </si>
  <si>
    <t>Совсем не зависел</t>
  </si>
  <si>
    <t>Мне предложили работу после практики</t>
  </si>
  <si>
    <t>Хорошо адаптировался</t>
  </si>
  <si>
    <t>Нет</t>
  </si>
  <si>
    <t xml:space="preserve">Своим интересом и способностями </t>
  </si>
  <si>
    <t>Выбрали бы вновь Kozybayev University, но другую образовательную программу</t>
  </si>
  <si>
    <t>1-3</t>
  </si>
  <si>
    <t>Полностью удовлетворен</t>
  </si>
  <si>
    <t>Сильно зависел</t>
  </si>
  <si>
    <t>Мне помогли найти работу родственники/знакомые</t>
  </si>
  <si>
    <t>Да</t>
  </si>
  <si>
    <t>Полностью согласен</t>
  </si>
  <si>
    <t>Выбрали бы вновь Kozybayev University и свою образовательную программу</t>
  </si>
  <si>
    <t>Хорошо</t>
  </si>
  <si>
    <t>7-9</t>
  </si>
  <si>
    <t>22-28 часов в неделю</t>
  </si>
  <si>
    <t>Скорее нет, чем да</t>
  </si>
  <si>
    <t>Мне помог найти работу университет (центр карьеры и трудоустройства, кафедра, факультет,…)</t>
  </si>
  <si>
    <t>Совсем не смог адаптироваться</t>
  </si>
  <si>
    <t>Именно то, что я ожидал</t>
  </si>
  <si>
    <t>15-21 час в неделю</t>
  </si>
  <si>
    <t>Я еще не нашел/не искал работу</t>
  </si>
  <si>
    <t>Я устроился(лась) на работу самостоятельно</t>
  </si>
  <si>
    <t>Советами родителей</t>
  </si>
  <si>
    <t>Совершенно не согласен</t>
  </si>
  <si>
    <t>Выбрали бы другой вуз и другую образовательную программу</t>
  </si>
  <si>
    <t>Это был случайный выбор</t>
  </si>
  <si>
    <t>Отлично адаптировался, дистанционное обучение пришлось по душе</t>
  </si>
  <si>
    <t>Cоветами других родственников или учителей, друзей</t>
  </si>
  <si>
    <t>Потенциальным заработком и карьерными перспективами</t>
  </si>
  <si>
    <t>Лучше, чем ожидалось</t>
  </si>
  <si>
    <t>4-6</t>
  </si>
  <si>
    <t>Спросом на данных специалистов</t>
  </si>
  <si>
    <t>Более 10</t>
  </si>
  <si>
    <t xml:space="preserve">Я открыл (или планирую открыть) собственное дело </t>
  </si>
  <si>
    <t>Отказались бы от получения высшего образования</t>
  </si>
  <si>
    <t>Я работаю как фрилансер</t>
  </si>
  <si>
    <t>Я буду поступать в магистратуру</t>
  </si>
  <si>
    <t>Хуже, чем ожидалось</t>
  </si>
  <si>
    <t>Очень плохо</t>
  </si>
  <si>
    <t>6B01701 Иностранный язык: два иностранных языка</t>
  </si>
  <si>
    <t>6B01703 Казахский язык и литература</t>
  </si>
  <si>
    <t>6B02303 Переводческое дело</t>
  </si>
  <si>
    <t>Пожалуйста, оцените свою удовлетворенность следующими критериями Вашей образовательной программы</t>
  </si>
  <si>
    <t>Насколько хорошо Ваша образовательная программа подготовила Вас к?</t>
  </si>
  <si>
    <t>Скорее  удовлетворен</t>
  </si>
  <si>
    <t xml:space="preserve"> Удовлетворен полностью</t>
  </si>
  <si>
    <t>Как бы Вы оценили себя по следующим навыкам и способностям</t>
  </si>
  <si>
    <t>Оцените, пожалуйста, по пятибалльной шкале, насколько вы удовлетворены следующими аспектами Вашей преддипломной практики?</t>
  </si>
  <si>
    <t>Сколько примерно часов в неделю в течение последнего учебного года Вы посвящали следующим видам деятельности?</t>
  </si>
  <si>
    <t>Насколько сложными для Вас были следующие вопросы во время обучения?</t>
  </si>
  <si>
    <t>Пожалуйста, оцените уровень своей удовлетворенности или неудовлетворенности каждой из следующих услуг или объектов Университета ниже</t>
  </si>
  <si>
    <t xml:space="preserve">Насколько Вы зависели от следующих групп поддержки (эмоциональной, социальной, и/или академической) во время обучения? </t>
  </si>
  <si>
    <t>В некоторых моментах адаптировался, в нкоторых нет</t>
  </si>
  <si>
    <t>Пожалуйста, укажите, в какой степени Вы согласны с каждым из следующих утверждений</t>
  </si>
  <si>
    <t>Вы смогли адаптироваться к дистанционному обучению?</t>
  </si>
  <si>
    <t>6B01701 Иностранный язык: два иностранных языка, %</t>
  </si>
  <si>
    <t>6B01702 Русский язык и литература, %;</t>
  </si>
  <si>
    <t>6B01703 Казахский язык и литература, %</t>
  </si>
  <si>
    <t>6B02303 Переводческое дело,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</si>
</sst>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2">
    <border>
      <left/>
      <right/>
      <top/>
      <bottom/>
      <diagonal/>
    </border>
    <border>
      <left/>
      <right/>
      <top/>
      <bottom style="thin">
        <color theme="4" tint="0.39997558519241921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8">
    <xf numFmtId="0" fontId="0" fillId="0" borderId="0" xfId="0"/>
    <xf numFmtId="0" fontId="2" fillId="2" borderId="0" xfId="0" applyFont="1" applyFill="1" applyAlignment="1">
      <alignment wrapText="1"/>
    </xf>
    <xf numFmtId="0" fontId="2" fillId="2" borderId="0" xfId="0" applyFont="1" applyFill="1" applyAlignment="1"/>
    <xf numFmtId="0" fontId="2" fillId="2" borderId="1" xfId="0" applyFont="1" applyFill="1" applyBorder="1" applyAlignment="1">
      <alignment wrapText="1"/>
    </xf>
    <xf numFmtId="0" fontId="0" fillId="0" borderId="0" xfId="0" applyAlignment="1">
      <alignment wrapText="1"/>
    </xf>
    <xf numFmtId="0" fontId="0" fillId="0" borderId="0" xfId="0" applyNumberFormat="1" applyAlignment="1">
      <alignment wrapText="1"/>
    </xf>
    <xf numFmtId="0" fontId="0" fillId="0" borderId="0" xfId="0" applyAlignment="1">
      <alignment horizontal="left" wrapText="1"/>
    </xf>
    <xf numFmtId="9" fontId="0" fillId="0" borderId="0" xfId="1" applyFont="1" applyAlignment="1">
      <alignment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43"/>
  <sheetViews>
    <sheetView tabSelected="1" workbookViewId="0">
      <selection activeCell="A9" sqref="A9"/>
    </sheetView>
  </sheetViews>
  <sheetFormatPr defaultRowHeight="15" x14ac:dyDescent="0.25"/>
  <cols>
    <col min="1" max="1" width="73.28515625" style="4" customWidth="1"/>
    <col min="2" max="3" width="22.7109375" style="4" bestFit="1" customWidth="1"/>
    <col min="4" max="5" width="22.5703125" style="4" bestFit="1" customWidth="1"/>
    <col min="6" max="7" width="24.5703125" style="4" bestFit="1" customWidth="1"/>
    <col min="8" max="9" width="23.42578125" style="4" bestFit="1" customWidth="1"/>
  </cols>
  <sheetData>
    <row r="1" spans="1:9" ht="45" x14ac:dyDescent="0.25">
      <c r="A1" s="1" t="s">
        <v>0</v>
      </c>
      <c r="B1" s="3" t="s">
        <v>160</v>
      </c>
      <c r="C1" s="3" t="s">
        <v>176</v>
      </c>
      <c r="D1" s="3" t="s">
        <v>98</v>
      </c>
      <c r="E1" s="3" t="s">
        <v>177</v>
      </c>
      <c r="F1" s="3" t="s">
        <v>161</v>
      </c>
      <c r="G1" s="3" t="s">
        <v>178</v>
      </c>
      <c r="H1" s="3" t="s">
        <v>162</v>
      </c>
      <c r="I1" s="3" t="s">
        <v>179</v>
      </c>
    </row>
    <row r="2" spans="1:9" x14ac:dyDescent="0.25">
      <c r="A2" s="6" t="s">
        <v>148</v>
      </c>
      <c r="B2" s="5">
        <v>4</v>
      </c>
      <c r="C2" s="7">
        <f>B2/SUM(B$2:B$8)</f>
        <v>4.0816326530612242E-2</v>
      </c>
      <c r="D2" s="5">
        <v>1</v>
      </c>
      <c r="E2" s="7">
        <f>D2/SUM(D$2:D$8)</f>
        <v>4.1666666666666664E-2</v>
      </c>
      <c r="F2" s="5">
        <v>1</v>
      </c>
      <c r="G2" s="7">
        <f>F2/SUM(F$2:F$8)</f>
        <v>2.4390243902439025E-2</v>
      </c>
      <c r="H2" s="5">
        <v>1</v>
      </c>
      <c r="I2" s="7">
        <f>H2/SUM(H$2:H$8)</f>
        <v>6.25E-2</v>
      </c>
    </row>
    <row r="3" spans="1:9" x14ac:dyDescent="0.25">
      <c r="A3" s="6" t="s">
        <v>99</v>
      </c>
      <c r="B3" s="5">
        <v>11</v>
      </c>
      <c r="C3" s="7">
        <f t="shared" ref="C3:C8" si="0">B3/SUM(B$2:B$8)</f>
        <v>0.11224489795918367</v>
      </c>
      <c r="D3" s="5">
        <v>1</v>
      </c>
      <c r="E3" s="7">
        <f t="shared" ref="E3:E8" si="1">D3/SUM(D$2:D$8)</f>
        <v>4.1666666666666664E-2</v>
      </c>
      <c r="F3" s="5">
        <v>2</v>
      </c>
      <c r="G3" s="7">
        <f t="shared" ref="G3:G8" si="2">F3/SUM(F$2:F$8)</f>
        <v>4.878048780487805E-2</v>
      </c>
      <c r="H3" s="5"/>
      <c r="I3" s="7"/>
    </row>
    <row r="4" spans="1:9" x14ac:dyDescent="0.25">
      <c r="A4" s="6" t="s">
        <v>149</v>
      </c>
      <c r="B4" s="5">
        <v>14</v>
      </c>
      <c r="C4" s="7">
        <f t="shared" si="0"/>
        <v>0.14285714285714285</v>
      </c>
      <c r="D4" s="5">
        <v>2</v>
      </c>
      <c r="E4" s="7">
        <f t="shared" si="1"/>
        <v>8.3333333333333329E-2</v>
      </c>
      <c r="F4" s="5">
        <v>4</v>
      </c>
      <c r="G4" s="7">
        <f t="shared" si="2"/>
        <v>9.7560975609756101E-2</v>
      </c>
      <c r="H4" s="5"/>
      <c r="I4" s="7"/>
    </row>
    <row r="5" spans="1:9" x14ac:dyDescent="0.25">
      <c r="A5" s="6" t="s">
        <v>124</v>
      </c>
      <c r="B5" s="5">
        <v>45</v>
      </c>
      <c r="C5" s="7">
        <f t="shared" si="0"/>
        <v>0.45918367346938777</v>
      </c>
      <c r="D5" s="5">
        <v>15</v>
      </c>
      <c r="E5" s="7">
        <f t="shared" si="1"/>
        <v>0.625</v>
      </c>
      <c r="F5" s="5">
        <v>29</v>
      </c>
      <c r="G5" s="7">
        <f t="shared" si="2"/>
        <v>0.70731707317073167</v>
      </c>
      <c r="H5" s="5">
        <v>7</v>
      </c>
      <c r="I5" s="7">
        <f t="shared" ref="I5:I6" si="3">H5/SUM(H$2:H$8)</f>
        <v>0.4375</v>
      </c>
    </row>
    <row r="6" spans="1:9" x14ac:dyDescent="0.25">
      <c r="A6" s="6" t="s">
        <v>143</v>
      </c>
      <c r="B6" s="5">
        <v>13</v>
      </c>
      <c r="C6" s="7">
        <f t="shared" si="0"/>
        <v>0.1326530612244898</v>
      </c>
      <c r="D6" s="5">
        <v>1</v>
      </c>
      <c r="E6" s="7">
        <f t="shared" si="1"/>
        <v>4.1666666666666664E-2</v>
      </c>
      <c r="F6" s="5">
        <v>1</v>
      </c>
      <c r="G6" s="7">
        <f t="shared" si="2"/>
        <v>2.4390243902439025E-2</v>
      </c>
      <c r="H6" s="5">
        <v>3</v>
      </c>
      <c r="I6" s="7">
        <f t="shared" si="3"/>
        <v>0.1875</v>
      </c>
    </row>
    <row r="7" spans="1:9" x14ac:dyDescent="0.25">
      <c r="A7" s="6" t="s">
        <v>152</v>
      </c>
      <c r="B7" s="5">
        <v>4</v>
      </c>
      <c r="C7" s="7">
        <f t="shared" si="0"/>
        <v>4.0816326530612242E-2</v>
      </c>
      <c r="D7" s="5">
        <v>1</v>
      </c>
      <c r="E7" s="7">
        <f t="shared" si="1"/>
        <v>4.1666666666666664E-2</v>
      </c>
      <c r="F7" s="5">
        <v>1</v>
      </c>
      <c r="G7" s="7">
        <f t="shared" si="2"/>
        <v>2.4390243902439025E-2</v>
      </c>
      <c r="H7" s="5"/>
      <c r="I7" s="7"/>
    </row>
    <row r="8" spans="1:9" x14ac:dyDescent="0.25">
      <c r="A8" s="6" t="s">
        <v>146</v>
      </c>
      <c r="B8" s="5">
        <v>7</v>
      </c>
      <c r="C8" s="7">
        <f t="shared" si="0"/>
        <v>7.1428571428571425E-2</v>
      </c>
      <c r="D8" s="5">
        <v>3</v>
      </c>
      <c r="E8" s="7">
        <f t="shared" si="1"/>
        <v>0.125</v>
      </c>
      <c r="F8" s="5">
        <v>3</v>
      </c>
      <c r="G8" s="7">
        <f t="shared" si="2"/>
        <v>7.3170731707317069E-2</v>
      </c>
      <c r="H8" s="5">
        <v>5</v>
      </c>
      <c r="I8" s="7">
        <f t="shared" ref="I8" si="4">H8/SUM(H$2:H$8)</f>
        <v>0.3125</v>
      </c>
    </row>
    <row r="9" spans="1:9" x14ac:dyDescent="0.25">
      <c r="A9" s="2" t="s">
        <v>174</v>
      </c>
      <c r="B9" s="1"/>
      <c r="C9" s="1"/>
      <c r="D9" s="1"/>
      <c r="E9" s="1"/>
      <c r="F9" s="1"/>
      <c r="G9" s="1"/>
      <c r="H9" s="1"/>
      <c r="I9" s="1"/>
    </row>
    <row r="10" spans="1:9" ht="45" x14ac:dyDescent="0.25">
      <c r="A10" s="1" t="s">
        <v>1</v>
      </c>
      <c r="B10" s="3" t="s">
        <v>160</v>
      </c>
      <c r="C10" s="3" t="s">
        <v>176</v>
      </c>
      <c r="D10" s="3" t="s">
        <v>98</v>
      </c>
      <c r="E10" s="3" t="s">
        <v>177</v>
      </c>
      <c r="F10" s="3" t="s">
        <v>161</v>
      </c>
      <c r="G10" s="3" t="s">
        <v>178</v>
      </c>
      <c r="H10" s="3" t="s">
        <v>162</v>
      </c>
      <c r="I10" s="3" t="s">
        <v>179</v>
      </c>
    </row>
    <row r="11" spans="1:9" x14ac:dyDescent="0.25">
      <c r="A11" s="6" t="s">
        <v>107</v>
      </c>
      <c r="B11" s="5">
        <v>2</v>
      </c>
      <c r="C11" s="7">
        <f>B11/SUM(B$11:B$15)</f>
        <v>2.0408163265306121E-2</v>
      </c>
      <c r="D11" s="5">
        <v>2</v>
      </c>
      <c r="E11" s="7">
        <f>D11/SUM(D$11:D$15)</f>
        <v>8.3333333333333329E-2</v>
      </c>
      <c r="F11" s="5">
        <v>3</v>
      </c>
      <c r="G11" s="7">
        <f>F11/SUM(F$11:F$15)</f>
        <v>7.3170731707317069E-2</v>
      </c>
      <c r="H11" s="5">
        <v>1</v>
      </c>
      <c r="I11" s="7">
        <f>H11/SUM(H$11:H$15)</f>
        <v>6.25E-2</v>
      </c>
    </row>
    <row r="12" spans="1:9" x14ac:dyDescent="0.25">
      <c r="A12" s="6" t="s">
        <v>144</v>
      </c>
      <c r="B12" s="5">
        <v>7</v>
      </c>
      <c r="C12" s="7">
        <f t="shared" ref="C12:C15" si="5">B12/SUM(B$11:B$15)</f>
        <v>7.1428571428571425E-2</v>
      </c>
      <c r="D12" s="5"/>
      <c r="E12" s="7"/>
      <c r="F12" s="5">
        <v>4</v>
      </c>
      <c r="G12" s="7">
        <f t="shared" ref="G12" si="6">F12/SUM(F$11:F$15)</f>
        <v>9.7560975609756101E-2</v>
      </c>
      <c r="H12" s="5"/>
      <c r="I12" s="7"/>
    </row>
    <row r="13" spans="1:9" x14ac:dyDescent="0.25">
      <c r="A13" s="6" t="s">
        <v>101</v>
      </c>
      <c r="B13" s="5">
        <v>11</v>
      </c>
      <c r="C13" s="7">
        <f t="shared" si="5"/>
        <v>0.11224489795918367</v>
      </c>
      <c r="D13" s="5">
        <v>2</v>
      </c>
      <c r="E13" s="7">
        <f t="shared" ref="E13:E15" si="7">D13/SUM(D$11:D$15)</f>
        <v>8.3333333333333329E-2</v>
      </c>
      <c r="F13" s="5"/>
      <c r="G13" s="7"/>
      <c r="H13" s="5">
        <v>2</v>
      </c>
      <c r="I13" s="7">
        <f t="shared" ref="I13:I15" si="8">H13/SUM(H$11:H$15)</f>
        <v>0.125</v>
      </c>
    </row>
    <row r="14" spans="1:9" x14ac:dyDescent="0.25">
      <c r="A14" s="6" t="s">
        <v>100</v>
      </c>
      <c r="B14" s="5">
        <v>54</v>
      </c>
      <c r="C14" s="7">
        <f t="shared" si="5"/>
        <v>0.55102040816326525</v>
      </c>
      <c r="D14" s="5">
        <v>10</v>
      </c>
      <c r="E14" s="7">
        <f t="shared" si="7"/>
        <v>0.41666666666666669</v>
      </c>
      <c r="F14" s="5">
        <v>15</v>
      </c>
      <c r="G14" s="7">
        <f t="shared" ref="G14:G15" si="9">F14/SUM(F$11:F$15)</f>
        <v>0.36585365853658536</v>
      </c>
      <c r="H14" s="5">
        <v>9</v>
      </c>
      <c r="I14" s="7">
        <f t="shared" si="8"/>
        <v>0.5625</v>
      </c>
    </row>
    <row r="15" spans="1:9" x14ac:dyDescent="0.25">
      <c r="A15" s="6" t="s">
        <v>131</v>
      </c>
      <c r="B15" s="5">
        <v>24</v>
      </c>
      <c r="C15" s="7">
        <f t="shared" si="5"/>
        <v>0.24489795918367346</v>
      </c>
      <c r="D15" s="5">
        <v>10</v>
      </c>
      <c r="E15" s="7">
        <f t="shared" si="7"/>
        <v>0.41666666666666669</v>
      </c>
      <c r="F15" s="5">
        <v>19</v>
      </c>
      <c r="G15" s="7">
        <f t="shared" si="9"/>
        <v>0.46341463414634149</v>
      </c>
      <c r="H15" s="5">
        <v>4</v>
      </c>
      <c r="I15" s="7">
        <f t="shared" si="8"/>
        <v>0.25</v>
      </c>
    </row>
    <row r="16" spans="1:9" ht="45" x14ac:dyDescent="0.25">
      <c r="A16" s="1" t="s">
        <v>2</v>
      </c>
      <c r="B16" s="3" t="s">
        <v>160</v>
      </c>
      <c r="C16" s="3" t="s">
        <v>176</v>
      </c>
      <c r="D16" s="3" t="s">
        <v>98</v>
      </c>
      <c r="E16" s="3" t="s">
        <v>177</v>
      </c>
      <c r="F16" s="3" t="s">
        <v>161</v>
      </c>
      <c r="G16" s="3" t="s">
        <v>178</v>
      </c>
      <c r="H16" s="3" t="s">
        <v>162</v>
      </c>
      <c r="I16" s="3" t="s">
        <v>179</v>
      </c>
    </row>
    <row r="17" spans="1:9" x14ac:dyDescent="0.25">
      <c r="A17" s="6" t="s">
        <v>107</v>
      </c>
      <c r="B17" s="5">
        <v>6</v>
      </c>
      <c r="C17" s="7">
        <f>B17/SUM(B$11:B$15)</f>
        <v>6.1224489795918366E-2</v>
      </c>
      <c r="D17" s="5">
        <v>2</v>
      </c>
      <c r="E17" s="7">
        <f>D17/SUM(D$11:D$15)</f>
        <v>8.3333333333333329E-2</v>
      </c>
      <c r="F17" s="5">
        <v>2</v>
      </c>
      <c r="G17" s="7">
        <f>F17/SUM(F$11:F$15)</f>
        <v>4.878048780487805E-2</v>
      </c>
      <c r="H17" s="5">
        <v>1</v>
      </c>
      <c r="I17" s="7">
        <f>H17/SUM(H$11:H$15)</f>
        <v>6.25E-2</v>
      </c>
    </row>
    <row r="18" spans="1:9" x14ac:dyDescent="0.25">
      <c r="A18" s="6" t="s">
        <v>144</v>
      </c>
      <c r="B18" s="5">
        <v>7</v>
      </c>
      <c r="C18" s="7">
        <f t="shared" ref="C18:C21" si="10">B18/SUM(B$11:B$15)</f>
        <v>7.1428571428571425E-2</v>
      </c>
      <c r="D18" s="5">
        <v>1</v>
      </c>
      <c r="E18" s="7">
        <f t="shared" ref="E18:E21" si="11">D18/SUM(D$11:D$15)</f>
        <v>4.1666666666666664E-2</v>
      </c>
      <c r="F18" s="5">
        <v>4</v>
      </c>
      <c r="G18" s="7">
        <f t="shared" ref="G18:G21" si="12">F18/SUM(F$11:F$15)</f>
        <v>9.7560975609756101E-2</v>
      </c>
      <c r="H18" s="5"/>
      <c r="I18" s="7"/>
    </row>
    <row r="19" spans="1:9" x14ac:dyDescent="0.25">
      <c r="A19" s="6" t="s">
        <v>101</v>
      </c>
      <c r="B19" s="5">
        <v>15</v>
      </c>
      <c r="C19" s="7">
        <f t="shared" si="10"/>
        <v>0.15306122448979592</v>
      </c>
      <c r="D19" s="5">
        <v>2</v>
      </c>
      <c r="E19" s="7">
        <f t="shared" si="11"/>
        <v>8.3333333333333329E-2</v>
      </c>
      <c r="F19" s="5">
        <v>1</v>
      </c>
      <c r="G19" s="7">
        <f t="shared" si="12"/>
        <v>2.4390243902439025E-2</v>
      </c>
      <c r="H19" s="5">
        <v>1</v>
      </c>
      <c r="I19" s="7">
        <f t="shared" ref="I19:I21" si="13">H19/SUM(H$11:H$15)</f>
        <v>6.25E-2</v>
      </c>
    </row>
    <row r="20" spans="1:9" x14ac:dyDescent="0.25">
      <c r="A20" s="6" t="s">
        <v>100</v>
      </c>
      <c r="B20" s="5">
        <v>45</v>
      </c>
      <c r="C20" s="7">
        <f t="shared" si="10"/>
        <v>0.45918367346938777</v>
      </c>
      <c r="D20" s="5">
        <v>9</v>
      </c>
      <c r="E20" s="7">
        <f t="shared" si="11"/>
        <v>0.375</v>
      </c>
      <c r="F20" s="5">
        <v>14</v>
      </c>
      <c r="G20" s="7">
        <f t="shared" si="12"/>
        <v>0.34146341463414637</v>
      </c>
      <c r="H20" s="5">
        <v>10</v>
      </c>
      <c r="I20" s="7">
        <f t="shared" si="13"/>
        <v>0.625</v>
      </c>
    </row>
    <row r="21" spans="1:9" x14ac:dyDescent="0.25">
      <c r="A21" s="6" t="s">
        <v>131</v>
      </c>
      <c r="B21" s="5">
        <v>25</v>
      </c>
      <c r="C21" s="7">
        <f t="shared" si="10"/>
        <v>0.25510204081632654</v>
      </c>
      <c r="D21" s="5">
        <v>10</v>
      </c>
      <c r="E21" s="7">
        <f t="shared" si="11"/>
        <v>0.41666666666666669</v>
      </c>
      <c r="F21" s="5">
        <v>20</v>
      </c>
      <c r="G21" s="7">
        <f t="shared" si="12"/>
        <v>0.48780487804878048</v>
      </c>
      <c r="H21" s="5">
        <v>4</v>
      </c>
      <c r="I21" s="7">
        <f t="shared" si="13"/>
        <v>0.25</v>
      </c>
    </row>
    <row r="22" spans="1:9" ht="45" x14ac:dyDescent="0.25">
      <c r="A22" s="1" t="s">
        <v>3</v>
      </c>
      <c r="B22" s="3" t="s">
        <v>160</v>
      </c>
      <c r="C22" s="3" t="s">
        <v>176</v>
      </c>
      <c r="D22" s="3" t="s">
        <v>98</v>
      </c>
      <c r="E22" s="3" t="s">
        <v>177</v>
      </c>
      <c r="F22" s="3" t="s">
        <v>161</v>
      </c>
      <c r="G22" s="3" t="s">
        <v>178</v>
      </c>
      <c r="H22" s="3" t="s">
        <v>162</v>
      </c>
      <c r="I22" s="3" t="s">
        <v>179</v>
      </c>
    </row>
    <row r="23" spans="1:9" x14ac:dyDescent="0.25">
      <c r="A23" s="6" t="s">
        <v>107</v>
      </c>
      <c r="B23" s="5">
        <v>7</v>
      </c>
      <c r="C23" s="7">
        <f>B23/SUM(B$23:B$27)</f>
        <v>7.1428571428571425E-2</v>
      </c>
      <c r="D23" s="5">
        <v>2</v>
      </c>
      <c r="E23" s="7">
        <f>D23/SUM(D$23:D$27)</f>
        <v>8.3333333333333329E-2</v>
      </c>
      <c r="F23" s="5">
        <v>2</v>
      </c>
      <c r="G23" s="7">
        <f>F23/SUM(F$23:F$27)</f>
        <v>4.878048780487805E-2</v>
      </c>
      <c r="H23" s="5">
        <v>1</v>
      </c>
      <c r="I23" s="7">
        <f>H23/SUM(H$23:H$27)</f>
        <v>6.25E-2</v>
      </c>
    </row>
    <row r="24" spans="1:9" x14ac:dyDescent="0.25">
      <c r="A24" s="6" t="s">
        <v>144</v>
      </c>
      <c r="B24" s="5">
        <v>11</v>
      </c>
      <c r="C24" s="7">
        <f t="shared" ref="C24:C27" si="14">B24/SUM(B$23:B$27)</f>
        <v>0.11224489795918367</v>
      </c>
      <c r="D24" s="5">
        <v>2</v>
      </c>
      <c r="E24" s="7">
        <f t="shared" ref="E24:E27" si="15">D24/SUM(D$23:D$27)</f>
        <v>8.3333333333333329E-2</v>
      </c>
      <c r="F24" s="5">
        <v>4</v>
      </c>
      <c r="G24" s="7">
        <f t="shared" ref="G24:G27" si="16">F24/SUM(F$23:F$27)</f>
        <v>9.7560975609756101E-2</v>
      </c>
      <c r="H24" s="5"/>
      <c r="I24" s="7"/>
    </row>
    <row r="25" spans="1:9" x14ac:dyDescent="0.25">
      <c r="A25" s="6" t="s">
        <v>101</v>
      </c>
      <c r="B25" s="5">
        <v>15</v>
      </c>
      <c r="C25" s="7">
        <f t="shared" si="14"/>
        <v>0.15306122448979592</v>
      </c>
      <c r="D25" s="5">
        <v>4</v>
      </c>
      <c r="E25" s="7">
        <f t="shared" si="15"/>
        <v>0.16666666666666666</v>
      </c>
      <c r="F25" s="5">
        <v>3</v>
      </c>
      <c r="G25" s="7">
        <f t="shared" si="16"/>
        <v>7.3170731707317069E-2</v>
      </c>
      <c r="H25" s="5">
        <v>1</v>
      </c>
      <c r="I25" s="7">
        <f t="shared" ref="I25:I27" si="17">H25/SUM(H$23:H$27)</f>
        <v>6.25E-2</v>
      </c>
    </row>
    <row r="26" spans="1:9" x14ac:dyDescent="0.25">
      <c r="A26" s="6" t="s">
        <v>100</v>
      </c>
      <c r="B26" s="5">
        <v>38</v>
      </c>
      <c r="C26" s="7">
        <f t="shared" si="14"/>
        <v>0.38775510204081631</v>
      </c>
      <c r="D26" s="5">
        <v>5</v>
      </c>
      <c r="E26" s="7">
        <f t="shared" si="15"/>
        <v>0.20833333333333334</v>
      </c>
      <c r="F26" s="5">
        <v>10</v>
      </c>
      <c r="G26" s="7">
        <f t="shared" si="16"/>
        <v>0.24390243902439024</v>
      </c>
      <c r="H26" s="5">
        <v>11</v>
      </c>
      <c r="I26" s="7">
        <f t="shared" si="17"/>
        <v>0.6875</v>
      </c>
    </row>
    <row r="27" spans="1:9" x14ac:dyDescent="0.25">
      <c r="A27" s="6" t="s">
        <v>131</v>
      </c>
      <c r="B27" s="5">
        <v>27</v>
      </c>
      <c r="C27" s="7">
        <f t="shared" si="14"/>
        <v>0.27551020408163263</v>
      </c>
      <c r="D27" s="5">
        <v>11</v>
      </c>
      <c r="E27" s="7">
        <f t="shared" si="15"/>
        <v>0.45833333333333331</v>
      </c>
      <c r="F27" s="5">
        <v>22</v>
      </c>
      <c r="G27" s="7">
        <f t="shared" si="16"/>
        <v>0.53658536585365857</v>
      </c>
      <c r="H27" s="5">
        <v>3</v>
      </c>
      <c r="I27" s="7">
        <f t="shared" si="17"/>
        <v>0.1875</v>
      </c>
    </row>
    <row r="28" spans="1:9" ht="45" x14ac:dyDescent="0.25">
      <c r="A28" s="1" t="s">
        <v>4</v>
      </c>
      <c r="B28" s="3" t="s">
        <v>160</v>
      </c>
      <c r="C28" s="3" t="s">
        <v>176</v>
      </c>
      <c r="D28" s="3" t="s">
        <v>98</v>
      </c>
      <c r="E28" s="3" t="s">
        <v>177</v>
      </c>
      <c r="F28" s="3" t="s">
        <v>161</v>
      </c>
      <c r="G28" s="3" t="s">
        <v>178</v>
      </c>
      <c r="H28" s="3" t="s">
        <v>162</v>
      </c>
      <c r="I28" s="3" t="s">
        <v>179</v>
      </c>
    </row>
    <row r="29" spans="1:9" x14ac:dyDescent="0.25">
      <c r="A29" s="6" t="s">
        <v>107</v>
      </c>
      <c r="B29" s="5">
        <v>7</v>
      </c>
      <c r="C29" s="7">
        <f>B29/SUM(B$29:B$33)</f>
        <v>7.1428571428571425E-2</v>
      </c>
      <c r="D29" s="5">
        <v>1</v>
      </c>
      <c r="E29" s="7">
        <f>D29/SUM(D$29:D$33)</f>
        <v>4.1666666666666664E-2</v>
      </c>
      <c r="F29" s="5">
        <v>3</v>
      </c>
      <c r="G29" s="7">
        <f>F29/SUM(F$29:F$33)</f>
        <v>7.3170731707317069E-2</v>
      </c>
      <c r="H29" s="5">
        <v>1</v>
      </c>
      <c r="I29" s="7">
        <f>H29/SUM(H$29:H$33)</f>
        <v>6.25E-2</v>
      </c>
    </row>
    <row r="30" spans="1:9" x14ac:dyDescent="0.25">
      <c r="A30" s="6" t="s">
        <v>144</v>
      </c>
      <c r="B30" s="5">
        <v>6</v>
      </c>
      <c r="C30" s="7">
        <f t="shared" ref="C30:E33" si="18">B30/SUM(B$29:B$33)</f>
        <v>6.1224489795918366E-2</v>
      </c>
      <c r="D30" s="5">
        <v>1</v>
      </c>
      <c r="E30" s="7">
        <f t="shared" si="18"/>
        <v>4.1666666666666664E-2</v>
      </c>
      <c r="F30" s="5">
        <v>4</v>
      </c>
      <c r="G30" s="7">
        <f t="shared" ref="G30:G33" si="19">F30/SUM(F$29:F$33)</f>
        <v>9.7560975609756101E-2</v>
      </c>
      <c r="H30" s="5"/>
      <c r="I30" s="7"/>
    </row>
    <row r="31" spans="1:9" x14ac:dyDescent="0.25">
      <c r="A31" s="6" t="s">
        <v>101</v>
      </c>
      <c r="B31" s="5">
        <v>13</v>
      </c>
      <c r="C31" s="7">
        <f t="shared" si="18"/>
        <v>0.1326530612244898</v>
      </c>
      <c r="D31" s="5">
        <v>6</v>
      </c>
      <c r="E31" s="7">
        <f t="shared" si="18"/>
        <v>0.25</v>
      </c>
      <c r="F31" s="5">
        <v>3</v>
      </c>
      <c r="G31" s="7">
        <f t="shared" si="19"/>
        <v>7.3170731707317069E-2</v>
      </c>
      <c r="H31" s="5">
        <v>2</v>
      </c>
      <c r="I31" s="7">
        <f t="shared" ref="I31:I33" si="20">H31/SUM(H$29:H$33)</f>
        <v>0.125</v>
      </c>
    </row>
    <row r="32" spans="1:9" x14ac:dyDescent="0.25">
      <c r="A32" s="6" t="s">
        <v>100</v>
      </c>
      <c r="B32" s="5">
        <v>41</v>
      </c>
      <c r="C32" s="7">
        <f t="shared" si="18"/>
        <v>0.41836734693877553</v>
      </c>
      <c r="D32" s="5">
        <v>6</v>
      </c>
      <c r="E32" s="7">
        <f t="shared" si="18"/>
        <v>0.25</v>
      </c>
      <c r="F32" s="5">
        <v>10</v>
      </c>
      <c r="G32" s="7">
        <f t="shared" si="19"/>
        <v>0.24390243902439024</v>
      </c>
      <c r="H32" s="5">
        <v>8</v>
      </c>
      <c r="I32" s="7">
        <f t="shared" si="20"/>
        <v>0.5</v>
      </c>
    </row>
    <row r="33" spans="1:9" x14ac:dyDescent="0.25">
      <c r="A33" s="6" t="s">
        <v>131</v>
      </c>
      <c r="B33" s="5">
        <v>31</v>
      </c>
      <c r="C33" s="7">
        <f t="shared" si="18"/>
        <v>0.31632653061224492</v>
      </c>
      <c r="D33" s="5">
        <v>10</v>
      </c>
      <c r="E33" s="7">
        <f t="shared" si="18"/>
        <v>0.41666666666666669</v>
      </c>
      <c r="F33" s="5">
        <v>21</v>
      </c>
      <c r="G33" s="7">
        <f t="shared" si="19"/>
        <v>0.51219512195121952</v>
      </c>
      <c r="H33" s="5">
        <v>5</v>
      </c>
      <c r="I33" s="7">
        <f t="shared" si="20"/>
        <v>0.3125</v>
      </c>
    </row>
    <row r="34" spans="1:9" ht="45" x14ac:dyDescent="0.25">
      <c r="A34" s="1" t="s">
        <v>5</v>
      </c>
      <c r="B34" s="3" t="s">
        <v>160</v>
      </c>
      <c r="C34" s="3" t="s">
        <v>176</v>
      </c>
      <c r="D34" s="3" t="s">
        <v>98</v>
      </c>
      <c r="E34" s="3" t="s">
        <v>177</v>
      </c>
      <c r="F34" s="3" t="s">
        <v>161</v>
      </c>
      <c r="G34" s="3" t="s">
        <v>178</v>
      </c>
      <c r="H34" s="3" t="s">
        <v>162</v>
      </c>
      <c r="I34" s="3" t="s">
        <v>179</v>
      </c>
    </row>
    <row r="35" spans="1:9" x14ac:dyDescent="0.25">
      <c r="A35" s="6" t="s">
        <v>107</v>
      </c>
      <c r="B35" s="5">
        <v>7</v>
      </c>
      <c r="C35" s="7">
        <f>B35/SUM(B$35:B$39)</f>
        <v>7.1428571428571425E-2</v>
      </c>
      <c r="D35" s="5">
        <v>1</v>
      </c>
      <c r="E35" s="7">
        <f>D35/SUM(D$35:D$39)</f>
        <v>4.1666666666666664E-2</v>
      </c>
      <c r="F35" s="5">
        <v>3</v>
      </c>
      <c r="G35" s="7">
        <f>F35/SUM(F$35:F$39)</f>
        <v>7.3170731707317069E-2</v>
      </c>
      <c r="H35" s="5">
        <v>1</v>
      </c>
      <c r="I35" s="7">
        <f>H35/SUM(H$35:H$39)</f>
        <v>6.25E-2</v>
      </c>
    </row>
    <row r="36" spans="1:9" x14ac:dyDescent="0.25">
      <c r="A36" s="6" t="s">
        <v>144</v>
      </c>
      <c r="B36" s="5">
        <v>5</v>
      </c>
      <c r="C36" s="7">
        <f t="shared" ref="C36:C39" si="21">B36/SUM(B$35:B$39)</f>
        <v>5.1020408163265307E-2</v>
      </c>
      <c r="D36" s="5">
        <v>1</v>
      </c>
      <c r="E36" s="7">
        <f t="shared" ref="E36:E39" si="22">D36/SUM(D$35:D$39)</f>
        <v>4.1666666666666664E-2</v>
      </c>
      <c r="F36" s="5">
        <v>4</v>
      </c>
      <c r="G36" s="7">
        <f t="shared" ref="G36:G39" si="23">F36/SUM(F$35:F$39)</f>
        <v>9.7560975609756101E-2</v>
      </c>
      <c r="H36" s="5"/>
      <c r="I36" s="7"/>
    </row>
    <row r="37" spans="1:9" x14ac:dyDescent="0.25">
      <c r="A37" s="6" t="s">
        <v>101</v>
      </c>
      <c r="B37" s="5">
        <v>13</v>
      </c>
      <c r="C37" s="7">
        <f t="shared" si="21"/>
        <v>0.1326530612244898</v>
      </c>
      <c r="D37" s="5">
        <v>2</v>
      </c>
      <c r="E37" s="7">
        <f t="shared" si="22"/>
        <v>8.3333333333333329E-2</v>
      </c>
      <c r="F37" s="5">
        <v>2</v>
      </c>
      <c r="G37" s="7">
        <f t="shared" si="23"/>
        <v>4.878048780487805E-2</v>
      </c>
      <c r="H37" s="5">
        <v>1</v>
      </c>
      <c r="I37" s="7">
        <f t="shared" ref="I37:I39" si="24">H37/SUM(H$35:H$39)</f>
        <v>6.25E-2</v>
      </c>
    </row>
    <row r="38" spans="1:9" x14ac:dyDescent="0.25">
      <c r="A38" s="6" t="s">
        <v>100</v>
      </c>
      <c r="B38" s="5">
        <v>42</v>
      </c>
      <c r="C38" s="7">
        <f t="shared" si="21"/>
        <v>0.42857142857142855</v>
      </c>
      <c r="D38" s="5">
        <v>9</v>
      </c>
      <c r="E38" s="7">
        <f t="shared" si="22"/>
        <v>0.375</v>
      </c>
      <c r="F38" s="5">
        <v>10</v>
      </c>
      <c r="G38" s="7">
        <f t="shared" si="23"/>
        <v>0.24390243902439024</v>
      </c>
      <c r="H38" s="5">
        <v>9</v>
      </c>
      <c r="I38" s="7">
        <f t="shared" si="24"/>
        <v>0.5625</v>
      </c>
    </row>
    <row r="39" spans="1:9" x14ac:dyDescent="0.25">
      <c r="A39" s="6" t="s">
        <v>131</v>
      </c>
      <c r="B39" s="5">
        <v>31</v>
      </c>
      <c r="C39" s="7">
        <f t="shared" si="21"/>
        <v>0.31632653061224492</v>
      </c>
      <c r="D39" s="5">
        <v>11</v>
      </c>
      <c r="E39" s="7">
        <f t="shared" si="22"/>
        <v>0.45833333333333331</v>
      </c>
      <c r="F39" s="5">
        <v>22</v>
      </c>
      <c r="G39" s="7">
        <f t="shared" si="23"/>
        <v>0.53658536585365857</v>
      </c>
      <c r="H39" s="5">
        <v>5</v>
      </c>
      <c r="I39" s="7">
        <f t="shared" si="24"/>
        <v>0.3125</v>
      </c>
    </row>
    <row r="40" spans="1:9" ht="45" x14ac:dyDescent="0.25">
      <c r="A40" s="1" t="s">
        <v>6</v>
      </c>
      <c r="B40" s="3" t="s">
        <v>160</v>
      </c>
      <c r="C40" s="3" t="s">
        <v>176</v>
      </c>
      <c r="D40" s="3" t="s">
        <v>98</v>
      </c>
      <c r="E40" s="3" t="s">
        <v>177</v>
      </c>
      <c r="F40" s="3" t="s">
        <v>161</v>
      </c>
      <c r="G40" s="3" t="s">
        <v>178</v>
      </c>
      <c r="H40" s="3" t="s">
        <v>162</v>
      </c>
      <c r="I40" s="3" t="s">
        <v>179</v>
      </c>
    </row>
    <row r="41" spans="1:9" x14ac:dyDescent="0.25">
      <c r="A41" s="6" t="s">
        <v>158</v>
      </c>
      <c r="B41" s="5">
        <v>14</v>
      </c>
      <c r="C41" s="7">
        <f>B41/SUM(B$41:B$44)</f>
        <v>0.14285714285714285</v>
      </c>
      <c r="D41" s="5"/>
      <c r="E41" s="7"/>
      <c r="F41" s="5"/>
      <c r="G41" s="7"/>
      <c r="H41" s="5">
        <v>1</v>
      </c>
      <c r="I41" s="7">
        <f>H41/SUM(H$41:H$44)</f>
        <v>6.25E-2</v>
      </c>
    </row>
    <row r="42" spans="1:9" x14ac:dyDescent="0.25">
      <c r="A42" s="6" t="s">
        <v>102</v>
      </c>
      <c r="B42" s="5">
        <v>46</v>
      </c>
      <c r="C42" s="7">
        <f t="shared" ref="C42:C44" si="25">B42/SUM(B$41:B$44)</f>
        <v>0.46938775510204084</v>
      </c>
      <c r="D42" s="5">
        <v>17</v>
      </c>
      <c r="E42" s="7">
        <f t="shared" ref="E42:E44" si="26">D42/SUM(D$41:D$44)</f>
        <v>0.70833333333333337</v>
      </c>
      <c r="F42" s="5">
        <v>12</v>
      </c>
      <c r="G42" s="7">
        <f t="shared" ref="G42:G44" si="27">F42/SUM(F$41:F$44)</f>
        <v>0.29268292682926828</v>
      </c>
      <c r="H42" s="5">
        <v>9</v>
      </c>
      <c r="I42" s="7">
        <f t="shared" ref="I42:I44" si="28">H42/SUM(H$41:H$44)</f>
        <v>0.5625</v>
      </c>
    </row>
    <row r="43" spans="1:9" x14ac:dyDescent="0.25">
      <c r="A43" s="6" t="s">
        <v>139</v>
      </c>
      <c r="B43" s="5">
        <v>27</v>
      </c>
      <c r="C43" s="7">
        <f t="shared" si="25"/>
        <v>0.27551020408163263</v>
      </c>
      <c r="D43" s="5">
        <v>5</v>
      </c>
      <c r="E43" s="7">
        <f t="shared" si="26"/>
        <v>0.20833333333333334</v>
      </c>
      <c r="F43" s="5">
        <v>16</v>
      </c>
      <c r="G43" s="7">
        <f t="shared" si="27"/>
        <v>0.3902439024390244</v>
      </c>
      <c r="H43" s="5">
        <v>4</v>
      </c>
      <c r="I43" s="7">
        <f t="shared" si="28"/>
        <v>0.25</v>
      </c>
    </row>
    <row r="44" spans="1:9" x14ac:dyDescent="0.25">
      <c r="A44" s="6" t="s">
        <v>150</v>
      </c>
      <c r="B44" s="5">
        <v>11</v>
      </c>
      <c r="C44" s="7">
        <f t="shared" si="25"/>
        <v>0.11224489795918367</v>
      </c>
      <c r="D44" s="5">
        <v>2</v>
      </c>
      <c r="E44" s="7">
        <f t="shared" si="26"/>
        <v>8.3333333333333329E-2</v>
      </c>
      <c r="F44" s="5">
        <v>13</v>
      </c>
      <c r="G44" s="7">
        <f t="shared" si="27"/>
        <v>0.31707317073170732</v>
      </c>
      <c r="H44" s="5">
        <v>2</v>
      </c>
      <c r="I44" s="7">
        <f t="shared" si="28"/>
        <v>0.125</v>
      </c>
    </row>
    <row r="45" spans="1:9" ht="45" x14ac:dyDescent="0.25">
      <c r="A45" s="1" t="s">
        <v>7</v>
      </c>
      <c r="B45" s="3" t="s">
        <v>160</v>
      </c>
      <c r="C45" s="3" t="s">
        <v>176</v>
      </c>
      <c r="D45" s="3" t="s">
        <v>98</v>
      </c>
      <c r="E45" s="3" t="s">
        <v>177</v>
      </c>
      <c r="F45" s="3" t="s">
        <v>161</v>
      </c>
      <c r="G45" s="3" t="s">
        <v>178</v>
      </c>
      <c r="H45" s="3" t="s">
        <v>162</v>
      </c>
      <c r="I45" s="3" t="s">
        <v>179</v>
      </c>
    </row>
    <row r="46" spans="1:9" x14ac:dyDescent="0.25">
      <c r="A46" s="6" t="s">
        <v>132</v>
      </c>
      <c r="B46" s="5">
        <v>44</v>
      </c>
      <c r="C46" s="7">
        <f>B46/SUM(B$46:B$50)</f>
        <v>0.44897959183673469</v>
      </c>
      <c r="D46" s="5">
        <v>7</v>
      </c>
      <c r="E46" s="7">
        <f>D46/SUM(D$46:D$50)</f>
        <v>0.29166666666666669</v>
      </c>
      <c r="F46" s="5">
        <v>27</v>
      </c>
      <c r="G46" s="7">
        <f>F46/SUM(F$46:F$50)</f>
        <v>0.65853658536585369</v>
      </c>
      <c r="H46" s="5">
        <v>9</v>
      </c>
      <c r="I46" s="7">
        <f>H46/SUM(H$46:H$50)</f>
        <v>0.5625</v>
      </c>
    </row>
    <row r="47" spans="1:9" ht="30" x14ac:dyDescent="0.25">
      <c r="A47" s="6" t="s">
        <v>125</v>
      </c>
      <c r="B47" s="5">
        <v>9</v>
      </c>
      <c r="C47" s="7">
        <f t="shared" ref="C47:C50" si="29">B47/SUM(B$46:B$50)</f>
        <v>9.1836734693877556E-2</v>
      </c>
      <c r="D47" s="5">
        <v>7</v>
      </c>
      <c r="E47" s="7">
        <f t="shared" ref="E47:E50" si="30">D47/SUM(D$46:D$50)</f>
        <v>0.29166666666666669</v>
      </c>
      <c r="F47" s="5">
        <v>5</v>
      </c>
      <c r="G47" s="7">
        <f t="shared" ref="G47:G49" si="31">F47/SUM(F$46:F$50)</f>
        <v>0.12195121951219512</v>
      </c>
      <c r="H47" s="5">
        <v>2</v>
      </c>
      <c r="I47" s="7">
        <f t="shared" ref="I47" si="32">H47/SUM(H$46:H$50)</f>
        <v>0.125</v>
      </c>
    </row>
    <row r="48" spans="1:9" x14ac:dyDescent="0.25">
      <c r="A48" s="6" t="s">
        <v>103</v>
      </c>
      <c r="B48" s="5">
        <v>17</v>
      </c>
      <c r="C48" s="7">
        <f t="shared" si="29"/>
        <v>0.17346938775510204</v>
      </c>
      <c r="D48" s="5">
        <v>4</v>
      </c>
      <c r="E48" s="7">
        <f t="shared" si="30"/>
        <v>0.16666666666666666</v>
      </c>
      <c r="F48" s="5">
        <v>3</v>
      </c>
      <c r="G48" s="7">
        <f t="shared" si="31"/>
        <v>7.3170731707317069E-2</v>
      </c>
      <c r="H48" s="5"/>
      <c r="I48" s="7"/>
    </row>
    <row r="49" spans="1:9" x14ac:dyDescent="0.25">
      <c r="A49" s="6" t="s">
        <v>145</v>
      </c>
      <c r="B49" s="5">
        <v>25</v>
      </c>
      <c r="C49" s="7">
        <f t="shared" si="29"/>
        <v>0.25510204081632654</v>
      </c>
      <c r="D49" s="5">
        <v>5</v>
      </c>
      <c r="E49" s="7">
        <f t="shared" si="30"/>
        <v>0.20833333333333334</v>
      </c>
      <c r="F49" s="5">
        <v>6</v>
      </c>
      <c r="G49" s="7">
        <f t="shared" si="31"/>
        <v>0.14634146341463414</v>
      </c>
      <c r="H49" s="5">
        <v>4</v>
      </c>
      <c r="I49" s="7">
        <f t="shared" ref="I49:I50" si="33">H49/SUM(H$46:H$50)</f>
        <v>0.25</v>
      </c>
    </row>
    <row r="50" spans="1:9" x14ac:dyDescent="0.25">
      <c r="A50" s="6" t="s">
        <v>155</v>
      </c>
      <c r="B50" s="5">
        <v>3</v>
      </c>
      <c r="C50" s="7">
        <f t="shared" si="29"/>
        <v>3.0612244897959183E-2</v>
      </c>
      <c r="D50" s="5">
        <v>1</v>
      </c>
      <c r="E50" s="7">
        <f t="shared" si="30"/>
        <v>4.1666666666666664E-2</v>
      </c>
      <c r="F50" s="5"/>
      <c r="G50" s="7"/>
      <c r="H50" s="5">
        <v>1</v>
      </c>
      <c r="I50" s="7">
        <f t="shared" si="33"/>
        <v>6.25E-2</v>
      </c>
    </row>
    <row r="51" spans="1:9" ht="45" x14ac:dyDescent="0.25">
      <c r="A51" s="1" t="s">
        <v>8</v>
      </c>
      <c r="B51" s="3" t="s">
        <v>160</v>
      </c>
      <c r="C51" s="3" t="s">
        <v>176</v>
      </c>
      <c r="D51" s="3" t="s">
        <v>98</v>
      </c>
      <c r="E51" s="3" t="s">
        <v>177</v>
      </c>
      <c r="F51" s="3" t="s">
        <v>161</v>
      </c>
      <c r="G51" s="3" t="s">
        <v>178</v>
      </c>
      <c r="H51" s="3" t="s">
        <v>162</v>
      </c>
      <c r="I51" s="3" t="s">
        <v>179</v>
      </c>
    </row>
    <row r="52" spans="1:9" x14ac:dyDescent="0.25">
      <c r="A52" s="6" t="s">
        <v>107</v>
      </c>
      <c r="B52" s="5">
        <v>15</v>
      </c>
      <c r="C52" s="7">
        <f>B52/SUM(B$52:B$56)</f>
        <v>0.15306122448979592</v>
      </c>
      <c r="D52" s="5">
        <v>6</v>
      </c>
      <c r="E52" s="7">
        <f>D52/SUM(D$52:D$56)</f>
        <v>0.25</v>
      </c>
      <c r="F52" s="5">
        <v>5</v>
      </c>
      <c r="G52" s="7">
        <f>F52/SUM(F$52:F$56)</f>
        <v>0.12195121951219512</v>
      </c>
      <c r="H52" s="5">
        <v>4</v>
      </c>
      <c r="I52" s="7">
        <f>H52/SUM(H$52:H$56)</f>
        <v>0.25</v>
      </c>
    </row>
    <row r="53" spans="1:9" x14ac:dyDescent="0.25">
      <c r="A53" s="6" t="s">
        <v>108</v>
      </c>
      <c r="B53" s="5">
        <v>4</v>
      </c>
      <c r="C53" s="7">
        <f t="shared" ref="C53:C56" si="34">B53/SUM(B$52:B$56)</f>
        <v>4.0816326530612242E-2</v>
      </c>
      <c r="D53" s="5"/>
      <c r="E53" s="7"/>
      <c r="F53" s="5">
        <v>4</v>
      </c>
      <c r="G53" s="7">
        <f t="shared" ref="G53" si="35">F53/SUM(F$52:F$56)</f>
        <v>9.7560975609756101E-2</v>
      </c>
      <c r="H53" s="5"/>
      <c r="I53" s="7"/>
    </row>
    <row r="54" spans="1:9" x14ac:dyDescent="0.25">
      <c r="A54" s="6" t="s">
        <v>106</v>
      </c>
      <c r="B54" s="5">
        <v>11</v>
      </c>
      <c r="C54" s="7">
        <f t="shared" si="34"/>
        <v>0.11224489795918367</v>
      </c>
      <c r="D54" s="5">
        <v>1</v>
      </c>
      <c r="E54" s="7">
        <f t="shared" ref="E54:E56" si="36">D54/SUM(D$52:D$56)</f>
        <v>4.1666666666666664E-2</v>
      </c>
      <c r="F54" s="5"/>
      <c r="G54" s="7"/>
      <c r="H54" s="5"/>
      <c r="I54" s="7"/>
    </row>
    <row r="55" spans="1:9" x14ac:dyDescent="0.25">
      <c r="A55" s="6" t="s">
        <v>104</v>
      </c>
      <c r="B55" s="5">
        <v>42</v>
      </c>
      <c r="C55" s="7">
        <f t="shared" si="34"/>
        <v>0.42857142857142855</v>
      </c>
      <c r="D55" s="5">
        <v>14</v>
      </c>
      <c r="E55" s="7">
        <f t="shared" si="36"/>
        <v>0.58333333333333337</v>
      </c>
      <c r="F55" s="5">
        <v>11</v>
      </c>
      <c r="G55" s="7">
        <f t="shared" ref="G55:G56" si="37">F55/SUM(F$52:F$56)</f>
        <v>0.26829268292682928</v>
      </c>
      <c r="H55" s="5">
        <v>10</v>
      </c>
      <c r="I55" s="7">
        <f t="shared" ref="I55:I56" si="38">H55/SUM(H$52:H$56)</f>
        <v>0.625</v>
      </c>
    </row>
    <row r="56" spans="1:9" x14ac:dyDescent="0.25">
      <c r="A56" s="6" t="s">
        <v>166</v>
      </c>
      <c r="B56" s="5">
        <v>26</v>
      </c>
      <c r="C56" s="7">
        <f t="shared" si="34"/>
        <v>0.26530612244897961</v>
      </c>
      <c r="D56" s="5">
        <v>3</v>
      </c>
      <c r="E56" s="7">
        <f t="shared" si="36"/>
        <v>0.125</v>
      </c>
      <c r="F56" s="5">
        <v>21</v>
      </c>
      <c r="G56" s="7">
        <f t="shared" si="37"/>
        <v>0.51219512195121952</v>
      </c>
      <c r="H56" s="5">
        <v>2</v>
      </c>
      <c r="I56" s="7">
        <f t="shared" si="38"/>
        <v>0.125</v>
      </c>
    </row>
    <row r="57" spans="1:9" x14ac:dyDescent="0.25">
      <c r="A57" s="2" t="s">
        <v>163</v>
      </c>
      <c r="B57" s="1"/>
      <c r="C57" s="1"/>
      <c r="D57" s="1"/>
      <c r="E57" s="1"/>
      <c r="F57" s="1"/>
      <c r="G57" s="1"/>
      <c r="H57" s="1"/>
      <c r="I57" s="1"/>
    </row>
    <row r="58" spans="1:9" ht="45" x14ac:dyDescent="0.25">
      <c r="A58" s="1" t="s">
        <v>9</v>
      </c>
      <c r="B58" s="3" t="s">
        <v>160</v>
      </c>
      <c r="C58" s="3" t="s">
        <v>176</v>
      </c>
      <c r="D58" s="3" t="s">
        <v>98</v>
      </c>
      <c r="E58" s="3" t="s">
        <v>177</v>
      </c>
      <c r="F58" s="3" t="s">
        <v>161</v>
      </c>
      <c r="G58" s="3" t="s">
        <v>178</v>
      </c>
      <c r="H58" s="3" t="s">
        <v>162</v>
      </c>
      <c r="I58" s="3" t="s">
        <v>179</v>
      </c>
    </row>
    <row r="59" spans="1:9" x14ac:dyDescent="0.25">
      <c r="A59" s="6" t="s">
        <v>107</v>
      </c>
      <c r="B59" s="5">
        <v>3</v>
      </c>
      <c r="C59" s="7">
        <f>B59/SUM(B$59:B$63)</f>
        <v>3.0612244897959183E-2</v>
      </c>
      <c r="D59" s="5">
        <v>1</v>
      </c>
      <c r="E59" s="7">
        <f>D59/SUM(D$59:D$63)</f>
        <v>4.1666666666666664E-2</v>
      </c>
      <c r="F59" s="5">
        <v>2</v>
      </c>
      <c r="G59" s="7">
        <f>F59/SUM(F$59:F$63)</f>
        <v>4.878048780487805E-2</v>
      </c>
      <c r="H59" s="5"/>
      <c r="I59" s="7"/>
    </row>
    <row r="60" spans="1:9" x14ac:dyDescent="0.25">
      <c r="A60" s="6" t="s">
        <v>108</v>
      </c>
      <c r="B60" s="5">
        <v>4</v>
      </c>
      <c r="C60" s="7">
        <f t="shared" ref="C60:C63" si="39">B60/SUM(B$59:B$63)</f>
        <v>4.0816326530612242E-2</v>
      </c>
      <c r="D60" s="5"/>
      <c r="E60" s="7"/>
      <c r="F60" s="5">
        <v>2</v>
      </c>
      <c r="G60" s="7">
        <f t="shared" ref="G60:G63" si="40">F60/SUM(F$59:F$63)</f>
        <v>4.878048780487805E-2</v>
      </c>
      <c r="H60" s="5"/>
      <c r="I60" s="7"/>
    </row>
    <row r="61" spans="1:9" x14ac:dyDescent="0.25">
      <c r="A61" s="6" t="s">
        <v>106</v>
      </c>
      <c r="B61" s="5">
        <v>12</v>
      </c>
      <c r="C61" s="7">
        <f t="shared" si="39"/>
        <v>0.12244897959183673</v>
      </c>
      <c r="D61" s="5">
        <v>3</v>
      </c>
      <c r="E61" s="7">
        <f t="shared" ref="E61:E63" si="41">D61/SUM(D$59:D$63)</f>
        <v>0.125</v>
      </c>
      <c r="F61" s="5">
        <v>2</v>
      </c>
      <c r="G61" s="7">
        <f t="shared" si="40"/>
        <v>4.878048780487805E-2</v>
      </c>
      <c r="H61" s="5">
        <v>1</v>
      </c>
      <c r="I61" s="7">
        <f t="shared" ref="I61:I63" si="42">H61/SUM(H$59:H$63)</f>
        <v>6.25E-2</v>
      </c>
    </row>
    <row r="62" spans="1:9" x14ac:dyDescent="0.25">
      <c r="A62" s="6" t="s">
        <v>165</v>
      </c>
      <c r="B62" s="5">
        <v>48</v>
      </c>
      <c r="C62" s="7">
        <f t="shared" si="39"/>
        <v>0.48979591836734693</v>
      </c>
      <c r="D62" s="5">
        <v>10</v>
      </c>
      <c r="E62" s="7">
        <f t="shared" si="41"/>
        <v>0.41666666666666669</v>
      </c>
      <c r="F62" s="5">
        <v>13</v>
      </c>
      <c r="G62" s="7">
        <f t="shared" si="40"/>
        <v>0.31707317073170732</v>
      </c>
      <c r="H62" s="5">
        <v>7</v>
      </c>
      <c r="I62" s="7">
        <f t="shared" si="42"/>
        <v>0.4375</v>
      </c>
    </row>
    <row r="63" spans="1:9" x14ac:dyDescent="0.25">
      <c r="A63" s="6" t="s">
        <v>127</v>
      </c>
      <c r="B63" s="5">
        <v>31</v>
      </c>
      <c r="C63" s="7">
        <f t="shared" si="39"/>
        <v>0.31632653061224492</v>
      </c>
      <c r="D63" s="5">
        <v>10</v>
      </c>
      <c r="E63" s="7">
        <f t="shared" si="41"/>
        <v>0.41666666666666669</v>
      </c>
      <c r="F63" s="5">
        <v>22</v>
      </c>
      <c r="G63" s="7">
        <f t="shared" si="40"/>
        <v>0.53658536585365857</v>
      </c>
      <c r="H63" s="5">
        <v>8</v>
      </c>
      <c r="I63" s="7">
        <f t="shared" si="42"/>
        <v>0.5</v>
      </c>
    </row>
    <row r="64" spans="1:9" ht="45" x14ac:dyDescent="0.25">
      <c r="A64" s="1" t="s">
        <v>10</v>
      </c>
      <c r="B64" s="3" t="s">
        <v>160</v>
      </c>
      <c r="C64" s="3" t="s">
        <v>176</v>
      </c>
      <c r="D64" s="3" t="s">
        <v>98</v>
      </c>
      <c r="E64" s="3" t="s">
        <v>177</v>
      </c>
      <c r="F64" s="3" t="s">
        <v>161</v>
      </c>
      <c r="G64" s="3" t="s">
        <v>178</v>
      </c>
      <c r="H64" s="3" t="s">
        <v>162</v>
      </c>
      <c r="I64" s="3" t="s">
        <v>179</v>
      </c>
    </row>
    <row r="65" spans="1:9" x14ac:dyDescent="0.25">
      <c r="A65" s="6" t="s">
        <v>107</v>
      </c>
      <c r="B65" s="5">
        <v>3</v>
      </c>
      <c r="C65" s="7">
        <f>B65/SUM(B$59:B$63)</f>
        <v>3.0612244897959183E-2</v>
      </c>
      <c r="D65" s="5">
        <v>1</v>
      </c>
      <c r="E65" s="7">
        <f>D65/SUM(D$59:D$63)</f>
        <v>4.1666666666666664E-2</v>
      </c>
      <c r="F65" s="5">
        <v>2</v>
      </c>
      <c r="G65" s="7">
        <f>F65/SUM(F$59:F$63)</f>
        <v>4.878048780487805E-2</v>
      </c>
      <c r="H65" s="5"/>
      <c r="I65" s="7"/>
    </row>
    <row r="66" spans="1:9" x14ac:dyDescent="0.25">
      <c r="A66" s="6" t="s">
        <v>108</v>
      </c>
      <c r="B66" s="5">
        <v>4</v>
      </c>
      <c r="C66" s="7">
        <f t="shared" ref="C66:C69" si="43">B66/SUM(B$59:B$63)</f>
        <v>4.0816326530612242E-2</v>
      </c>
      <c r="D66" s="5"/>
      <c r="E66" s="7"/>
      <c r="F66" s="5">
        <v>1</v>
      </c>
      <c r="G66" s="7">
        <f t="shared" ref="G66:G69" si="44">F66/SUM(F$59:F$63)</f>
        <v>2.4390243902439025E-2</v>
      </c>
      <c r="H66" s="5"/>
      <c r="I66" s="7"/>
    </row>
    <row r="67" spans="1:9" x14ac:dyDescent="0.25">
      <c r="A67" s="6" t="s">
        <v>106</v>
      </c>
      <c r="B67" s="5">
        <v>16</v>
      </c>
      <c r="C67" s="7">
        <f t="shared" si="43"/>
        <v>0.16326530612244897</v>
      </c>
      <c r="D67" s="5">
        <v>5</v>
      </c>
      <c r="E67" s="7">
        <f t="shared" ref="E67:E69" si="45">D67/SUM(D$59:D$63)</f>
        <v>0.20833333333333334</v>
      </c>
      <c r="F67" s="5">
        <v>1</v>
      </c>
      <c r="G67" s="7">
        <f t="shared" si="44"/>
        <v>2.4390243902439025E-2</v>
      </c>
      <c r="H67" s="5">
        <v>1</v>
      </c>
      <c r="I67" s="7">
        <f t="shared" ref="I67:I69" si="46">H67/SUM(H$59:H$63)</f>
        <v>6.25E-2</v>
      </c>
    </row>
    <row r="68" spans="1:9" x14ac:dyDescent="0.25">
      <c r="A68" s="6" t="s">
        <v>165</v>
      </c>
      <c r="B68" s="5">
        <v>47</v>
      </c>
      <c r="C68" s="7">
        <f t="shared" si="43"/>
        <v>0.47959183673469385</v>
      </c>
      <c r="D68" s="5">
        <v>8</v>
      </c>
      <c r="E68" s="7">
        <f t="shared" si="45"/>
        <v>0.33333333333333331</v>
      </c>
      <c r="F68" s="5">
        <v>15</v>
      </c>
      <c r="G68" s="7">
        <f t="shared" si="44"/>
        <v>0.36585365853658536</v>
      </c>
      <c r="H68" s="5">
        <v>7</v>
      </c>
      <c r="I68" s="7">
        <f t="shared" si="46"/>
        <v>0.4375</v>
      </c>
    </row>
    <row r="69" spans="1:9" x14ac:dyDescent="0.25">
      <c r="A69" s="6" t="s">
        <v>127</v>
      </c>
      <c r="B69" s="5">
        <v>28</v>
      </c>
      <c r="C69" s="7">
        <f t="shared" si="43"/>
        <v>0.2857142857142857</v>
      </c>
      <c r="D69" s="5">
        <v>10</v>
      </c>
      <c r="E69" s="7">
        <f t="shared" si="45"/>
        <v>0.41666666666666669</v>
      </c>
      <c r="F69" s="5">
        <v>22</v>
      </c>
      <c r="G69" s="7">
        <f t="shared" si="44"/>
        <v>0.53658536585365857</v>
      </c>
      <c r="H69" s="5">
        <v>8</v>
      </c>
      <c r="I69" s="7">
        <f t="shared" si="46"/>
        <v>0.5</v>
      </c>
    </row>
    <row r="70" spans="1:9" ht="45" x14ac:dyDescent="0.25">
      <c r="A70" s="1" t="s">
        <v>11</v>
      </c>
      <c r="B70" s="3" t="s">
        <v>160</v>
      </c>
      <c r="C70" s="3" t="s">
        <v>176</v>
      </c>
      <c r="D70" s="3" t="s">
        <v>98</v>
      </c>
      <c r="E70" s="3" t="s">
        <v>177</v>
      </c>
      <c r="F70" s="3" t="s">
        <v>161</v>
      </c>
      <c r="G70" s="3" t="s">
        <v>178</v>
      </c>
      <c r="H70" s="3" t="s">
        <v>162</v>
      </c>
      <c r="I70" s="3" t="s">
        <v>179</v>
      </c>
    </row>
    <row r="71" spans="1:9" x14ac:dyDescent="0.25">
      <c r="A71" s="6" t="s">
        <v>107</v>
      </c>
      <c r="B71" s="5">
        <v>3</v>
      </c>
      <c r="C71" s="7">
        <f>B71/SUM(B$59:B$63)</f>
        <v>3.0612244897959183E-2</v>
      </c>
      <c r="D71" s="5">
        <v>1</v>
      </c>
      <c r="E71" s="7">
        <f>D71/SUM(D$59:D$63)</f>
        <v>4.1666666666666664E-2</v>
      </c>
      <c r="F71" s="5">
        <v>2</v>
      </c>
      <c r="G71" s="7">
        <f>F71/SUM(F$59:F$63)</f>
        <v>4.878048780487805E-2</v>
      </c>
      <c r="H71" s="5"/>
      <c r="I71" s="7"/>
    </row>
    <row r="72" spans="1:9" x14ac:dyDescent="0.25">
      <c r="A72" s="6" t="s">
        <v>108</v>
      </c>
      <c r="B72" s="5">
        <v>5</v>
      </c>
      <c r="C72" s="7">
        <f t="shared" ref="C72:C75" si="47">B72/SUM(B$59:B$63)</f>
        <v>5.1020408163265307E-2</v>
      </c>
      <c r="D72" s="5"/>
      <c r="E72" s="7"/>
      <c r="F72" s="5">
        <v>1</v>
      </c>
      <c r="G72" s="7">
        <f t="shared" ref="G72:G75" si="48">F72/SUM(F$59:F$63)</f>
        <v>2.4390243902439025E-2</v>
      </c>
      <c r="H72" s="5"/>
      <c r="I72" s="7"/>
    </row>
    <row r="73" spans="1:9" x14ac:dyDescent="0.25">
      <c r="A73" s="6" t="s">
        <v>106</v>
      </c>
      <c r="B73" s="5">
        <v>15</v>
      </c>
      <c r="C73" s="7">
        <f t="shared" si="47"/>
        <v>0.15306122448979592</v>
      </c>
      <c r="D73" s="5">
        <v>5</v>
      </c>
      <c r="E73" s="7">
        <f t="shared" ref="E73:E75" si="49">D73/SUM(D$59:D$63)</f>
        <v>0.20833333333333334</v>
      </c>
      <c r="F73" s="5">
        <v>3</v>
      </c>
      <c r="G73" s="7">
        <f t="shared" si="48"/>
        <v>7.3170731707317069E-2</v>
      </c>
      <c r="H73" s="5">
        <v>1</v>
      </c>
      <c r="I73" s="7">
        <f t="shared" ref="I73:I75" si="50">H73/SUM(H$59:H$63)</f>
        <v>6.25E-2</v>
      </c>
    </row>
    <row r="74" spans="1:9" x14ac:dyDescent="0.25">
      <c r="A74" s="6" t="s">
        <v>165</v>
      </c>
      <c r="B74" s="5">
        <v>47</v>
      </c>
      <c r="C74" s="7">
        <f t="shared" si="47"/>
        <v>0.47959183673469385</v>
      </c>
      <c r="D74" s="5">
        <v>8</v>
      </c>
      <c r="E74" s="7">
        <f t="shared" si="49"/>
        <v>0.33333333333333331</v>
      </c>
      <c r="F74" s="5">
        <v>12</v>
      </c>
      <c r="G74" s="7">
        <f t="shared" si="48"/>
        <v>0.29268292682926828</v>
      </c>
      <c r="H74" s="5">
        <v>8</v>
      </c>
      <c r="I74" s="7">
        <f t="shared" si="50"/>
        <v>0.5</v>
      </c>
    </row>
    <row r="75" spans="1:9" x14ac:dyDescent="0.25">
      <c r="A75" s="6" t="s">
        <v>127</v>
      </c>
      <c r="B75" s="5">
        <v>28</v>
      </c>
      <c r="C75" s="7">
        <f t="shared" si="47"/>
        <v>0.2857142857142857</v>
      </c>
      <c r="D75" s="5">
        <v>10</v>
      </c>
      <c r="E75" s="7">
        <f t="shared" si="49"/>
        <v>0.41666666666666669</v>
      </c>
      <c r="F75" s="5">
        <v>23</v>
      </c>
      <c r="G75" s="7">
        <f t="shared" si="48"/>
        <v>0.56097560975609762</v>
      </c>
      <c r="H75" s="5">
        <v>7</v>
      </c>
      <c r="I75" s="7">
        <f t="shared" si="50"/>
        <v>0.4375</v>
      </c>
    </row>
    <row r="76" spans="1:9" ht="45" x14ac:dyDescent="0.25">
      <c r="A76" s="1" t="s">
        <v>12</v>
      </c>
      <c r="B76" s="3" t="s">
        <v>160</v>
      </c>
      <c r="C76" s="3" t="s">
        <v>176</v>
      </c>
      <c r="D76" s="3" t="s">
        <v>98</v>
      </c>
      <c r="E76" s="3" t="s">
        <v>177</v>
      </c>
      <c r="F76" s="3" t="s">
        <v>161</v>
      </c>
      <c r="G76" s="3" t="s">
        <v>178</v>
      </c>
      <c r="H76" s="3" t="s">
        <v>162</v>
      </c>
      <c r="I76" s="3" t="s">
        <v>179</v>
      </c>
    </row>
    <row r="77" spans="1:9" x14ac:dyDescent="0.25">
      <c r="A77" s="6" t="s">
        <v>107</v>
      </c>
      <c r="B77" s="5">
        <v>3</v>
      </c>
      <c r="C77" s="7">
        <f>B77/SUM(B$59:B$63)</f>
        <v>3.0612244897959183E-2</v>
      </c>
      <c r="D77" s="5">
        <v>1</v>
      </c>
      <c r="E77" s="7">
        <f>D77/SUM(D$59:D$63)</f>
        <v>4.1666666666666664E-2</v>
      </c>
      <c r="F77" s="5">
        <v>1</v>
      </c>
      <c r="G77" s="7">
        <f>F77/SUM(F$59:F$63)</f>
        <v>2.4390243902439025E-2</v>
      </c>
      <c r="H77" s="5"/>
      <c r="I77" s="7"/>
    </row>
    <row r="78" spans="1:9" x14ac:dyDescent="0.25">
      <c r="A78" s="6" t="s">
        <v>108</v>
      </c>
      <c r="B78" s="5">
        <v>3</v>
      </c>
      <c r="C78" s="7">
        <f t="shared" ref="C78:C81" si="51">B78/SUM(B$59:B$63)</f>
        <v>3.0612244897959183E-2</v>
      </c>
      <c r="D78" s="5"/>
      <c r="E78" s="7"/>
      <c r="F78" s="5">
        <v>3</v>
      </c>
      <c r="G78" s="7">
        <f t="shared" ref="G78:G81" si="52">F78/SUM(F$59:F$63)</f>
        <v>7.3170731707317069E-2</v>
      </c>
      <c r="H78" s="5"/>
      <c r="I78" s="7"/>
    </row>
    <row r="79" spans="1:9" x14ac:dyDescent="0.25">
      <c r="A79" s="6" t="s">
        <v>106</v>
      </c>
      <c r="B79" s="5">
        <v>19</v>
      </c>
      <c r="C79" s="7">
        <f t="shared" si="51"/>
        <v>0.19387755102040816</v>
      </c>
      <c r="D79" s="5">
        <v>3</v>
      </c>
      <c r="E79" s="7">
        <f t="shared" ref="E79:E81" si="53">D79/SUM(D$59:D$63)</f>
        <v>0.125</v>
      </c>
      <c r="F79" s="5">
        <v>1</v>
      </c>
      <c r="G79" s="7">
        <f t="shared" si="52"/>
        <v>2.4390243902439025E-2</v>
      </c>
      <c r="H79" s="5">
        <v>1</v>
      </c>
      <c r="I79" s="7">
        <f t="shared" ref="I79:I81" si="54">H79/SUM(H$59:H$63)</f>
        <v>6.25E-2</v>
      </c>
    </row>
    <row r="80" spans="1:9" x14ac:dyDescent="0.25">
      <c r="A80" s="6" t="s">
        <v>165</v>
      </c>
      <c r="B80" s="5">
        <v>43</v>
      </c>
      <c r="C80" s="7">
        <f t="shared" si="51"/>
        <v>0.43877551020408162</v>
      </c>
      <c r="D80" s="5">
        <v>12</v>
      </c>
      <c r="E80" s="7">
        <f t="shared" si="53"/>
        <v>0.5</v>
      </c>
      <c r="F80" s="5">
        <v>14</v>
      </c>
      <c r="G80" s="7">
        <f t="shared" si="52"/>
        <v>0.34146341463414637</v>
      </c>
      <c r="H80" s="5">
        <v>10</v>
      </c>
      <c r="I80" s="7">
        <f t="shared" si="54"/>
        <v>0.625</v>
      </c>
    </row>
    <row r="81" spans="1:9" x14ac:dyDescent="0.25">
      <c r="A81" s="6" t="s">
        <v>127</v>
      </c>
      <c r="B81" s="5">
        <v>30</v>
      </c>
      <c r="C81" s="7">
        <f t="shared" si="51"/>
        <v>0.30612244897959184</v>
      </c>
      <c r="D81" s="5">
        <v>8</v>
      </c>
      <c r="E81" s="7">
        <f t="shared" si="53"/>
        <v>0.33333333333333331</v>
      </c>
      <c r="F81" s="5">
        <v>22</v>
      </c>
      <c r="G81" s="7">
        <f t="shared" si="52"/>
        <v>0.53658536585365857</v>
      </c>
      <c r="H81" s="5">
        <v>5</v>
      </c>
      <c r="I81" s="7">
        <f t="shared" si="54"/>
        <v>0.3125</v>
      </c>
    </row>
    <row r="82" spans="1:9" ht="45" x14ac:dyDescent="0.25">
      <c r="A82" s="1" t="s">
        <v>13</v>
      </c>
      <c r="B82" s="3" t="s">
        <v>160</v>
      </c>
      <c r="C82" s="3" t="s">
        <v>176</v>
      </c>
      <c r="D82" s="3" t="s">
        <v>98</v>
      </c>
      <c r="E82" s="3" t="s">
        <v>177</v>
      </c>
      <c r="F82" s="3" t="s">
        <v>161</v>
      </c>
      <c r="G82" s="3" t="s">
        <v>178</v>
      </c>
      <c r="H82" s="3" t="s">
        <v>162</v>
      </c>
      <c r="I82" s="3" t="s">
        <v>179</v>
      </c>
    </row>
    <row r="83" spans="1:9" x14ac:dyDescent="0.25">
      <c r="A83" s="6" t="s">
        <v>107</v>
      </c>
      <c r="B83" s="5">
        <v>4</v>
      </c>
      <c r="C83" s="7">
        <f>B83/SUM(B$59:B$63)</f>
        <v>4.0816326530612242E-2</v>
      </c>
      <c r="D83" s="5">
        <v>1</v>
      </c>
      <c r="E83" s="7">
        <f>D83/SUM(D$59:D$63)</f>
        <v>4.1666666666666664E-2</v>
      </c>
      <c r="F83" s="5">
        <v>2</v>
      </c>
      <c r="G83" s="7">
        <f>F83/SUM(F$59:F$63)</f>
        <v>4.878048780487805E-2</v>
      </c>
      <c r="H83" s="5"/>
      <c r="I83" s="7"/>
    </row>
    <row r="84" spans="1:9" x14ac:dyDescent="0.25">
      <c r="A84" s="6" t="s">
        <v>108</v>
      </c>
      <c r="B84" s="5">
        <v>5</v>
      </c>
      <c r="C84" s="7">
        <f t="shared" ref="C84:C87" si="55">B84/SUM(B$59:B$63)</f>
        <v>5.1020408163265307E-2</v>
      </c>
      <c r="D84" s="5"/>
      <c r="E84" s="7"/>
      <c r="F84" s="5">
        <v>2</v>
      </c>
      <c r="G84" s="7">
        <f t="shared" ref="G84:G87" si="56">F84/SUM(F$59:F$63)</f>
        <v>4.878048780487805E-2</v>
      </c>
      <c r="H84" s="5"/>
      <c r="I84" s="7"/>
    </row>
    <row r="85" spans="1:9" x14ac:dyDescent="0.25">
      <c r="A85" s="6" t="s">
        <v>106</v>
      </c>
      <c r="B85" s="5">
        <v>13</v>
      </c>
      <c r="C85" s="7">
        <f t="shared" si="55"/>
        <v>0.1326530612244898</v>
      </c>
      <c r="D85" s="5">
        <v>3</v>
      </c>
      <c r="E85" s="7">
        <f t="shared" ref="E85:E87" si="57">D85/SUM(D$59:D$63)</f>
        <v>0.125</v>
      </c>
      <c r="F85" s="5">
        <v>2</v>
      </c>
      <c r="G85" s="7">
        <f t="shared" si="56"/>
        <v>4.878048780487805E-2</v>
      </c>
      <c r="H85" s="5">
        <v>1</v>
      </c>
      <c r="I85" s="7">
        <f t="shared" ref="I85:I87" si="58">H85/SUM(H$59:H$63)</f>
        <v>6.25E-2</v>
      </c>
    </row>
    <row r="86" spans="1:9" x14ac:dyDescent="0.25">
      <c r="A86" s="6" t="s">
        <v>165</v>
      </c>
      <c r="B86" s="5">
        <v>47</v>
      </c>
      <c r="C86" s="7">
        <f t="shared" si="55"/>
        <v>0.47959183673469385</v>
      </c>
      <c r="D86" s="5">
        <v>10</v>
      </c>
      <c r="E86" s="7">
        <f t="shared" si="57"/>
        <v>0.41666666666666669</v>
      </c>
      <c r="F86" s="5">
        <v>12</v>
      </c>
      <c r="G86" s="7">
        <f t="shared" si="56"/>
        <v>0.29268292682926828</v>
      </c>
      <c r="H86" s="5">
        <v>8</v>
      </c>
      <c r="I86" s="7">
        <f t="shared" si="58"/>
        <v>0.5</v>
      </c>
    </row>
    <row r="87" spans="1:9" x14ac:dyDescent="0.25">
      <c r="A87" s="6" t="s">
        <v>127</v>
      </c>
      <c r="B87" s="5">
        <v>29</v>
      </c>
      <c r="C87" s="7">
        <f t="shared" si="55"/>
        <v>0.29591836734693877</v>
      </c>
      <c r="D87" s="5">
        <v>10</v>
      </c>
      <c r="E87" s="7">
        <f t="shared" si="57"/>
        <v>0.41666666666666669</v>
      </c>
      <c r="F87" s="5">
        <v>23</v>
      </c>
      <c r="G87" s="7">
        <f t="shared" si="56"/>
        <v>0.56097560975609762</v>
      </c>
      <c r="H87" s="5">
        <v>7</v>
      </c>
      <c r="I87" s="7">
        <f t="shared" si="58"/>
        <v>0.4375</v>
      </c>
    </row>
    <row r="88" spans="1:9" ht="45" x14ac:dyDescent="0.25">
      <c r="A88" s="1" t="s">
        <v>14</v>
      </c>
      <c r="B88" s="3" t="s">
        <v>160</v>
      </c>
      <c r="C88" s="3" t="s">
        <v>176</v>
      </c>
      <c r="D88" s="3" t="s">
        <v>98</v>
      </c>
      <c r="E88" s="3" t="s">
        <v>177</v>
      </c>
      <c r="F88" s="3" t="s">
        <v>161</v>
      </c>
      <c r="G88" s="3" t="s">
        <v>178</v>
      </c>
      <c r="H88" s="3" t="s">
        <v>162</v>
      </c>
      <c r="I88" s="3" t="s">
        <v>179</v>
      </c>
    </row>
    <row r="89" spans="1:9" x14ac:dyDescent="0.25">
      <c r="A89" s="6" t="s">
        <v>107</v>
      </c>
      <c r="B89" s="5">
        <v>3</v>
      </c>
      <c r="C89" s="7">
        <f>B89/SUM(B$59:B$63)</f>
        <v>3.0612244897959183E-2</v>
      </c>
      <c r="D89" s="5">
        <v>2</v>
      </c>
      <c r="E89" s="7">
        <f>D89/SUM(D$59:D$63)</f>
        <v>8.3333333333333329E-2</v>
      </c>
      <c r="F89" s="5">
        <v>2</v>
      </c>
      <c r="G89" s="7">
        <f>F89/SUM(F$59:F$63)</f>
        <v>4.878048780487805E-2</v>
      </c>
      <c r="H89" s="5"/>
      <c r="I89" s="7"/>
    </row>
    <row r="90" spans="1:9" x14ac:dyDescent="0.25">
      <c r="A90" s="6" t="s">
        <v>108</v>
      </c>
      <c r="B90" s="5">
        <v>6</v>
      </c>
      <c r="C90" s="7">
        <f t="shared" ref="C90:C93" si="59">B90/SUM(B$59:B$63)</f>
        <v>6.1224489795918366E-2</v>
      </c>
      <c r="D90" s="5"/>
      <c r="E90" s="7"/>
      <c r="F90" s="5">
        <v>2</v>
      </c>
      <c r="G90" s="7">
        <f t="shared" ref="G90:G93" si="60">F90/SUM(F$59:F$63)</f>
        <v>4.878048780487805E-2</v>
      </c>
      <c r="H90" s="5"/>
      <c r="I90" s="7"/>
    </row>
    <row r="91" spans="1:9" x14ac:dyDescent="0.25">
      <c r="A91" s="6" t="s">
        <v>106</v>
      </c>
      <c r="B91" s="5">
        <v>16</v>
      </c>
      <c r="C91" s="7">
        <f t="shared" si="59"/>
        <v>0.16326530612244897</v>
      </c>
      <c r="D91" s="5">
        <v>3</v>
      </c>
      <c r="E91" s="7">
        <f t="shared" ref="E91:E93" si="61">D91/SUM(D$59:D$63)</f>
        <v>0.125</v>
      </c>
      <c r="F91" s="5">
        <v>1</v>
      </c>
      <c r="G91" s="7">
        <f t="shared" si="60"/>
        <v>2.4390243902439025E-2</v>
      </c>
      <c r="H91" s="5">
        <v>1</v>
      </c>
      <c r="I91" s="7">
        <f t="shared" ref="I91:I93" si="62">H91/SUM(H$59:H$63)</f>
        <v>6.25E-2</v>
      </c>
    </row>
    <row r="92" spans="1:9" x14ac:dyDescent="0.25">
      <c r="A92" s="6" t="s">
        <v>165</v>
      </c>
      <c r="B92" s="5">
        <v>42</v>
      </c>
      <c r="C92" s="7">
        <f t="shared" si="59"/>
        <v>0.42857142857142855</v>
      </c>
      <c r="D92" s="5">
        <v>9</v>
      </c>
      <c r="E92" s="7">
        <f t="shared" si="61"/>
        <v>0.375</v>
      </c>
      <c r="F92" s="5">
        <v>15</v>
      </c>
      <c r="G92" s="7">
        <f t="shared" si="60"/>
        <v>0.36585365853658536</v>
      </c>
      <c r="H92" s="5">
        <v>9</v>
      </c>
      <c r="I92" s="7">
        <f t="shared" si="62"/>
        <v>0.5625</v>
      </c>
    </row>
    <row r="93" spans="1:9" x14ac:dyDescent="0.25">
      <c r="A93" s="6" t="s">
        <v>127</v>
      </c>
      <c r="B93" s="5">
        <v>31</v>
      </c>
      <c r="C93" s="7">
        <f t="shared" si="59"/>
        <v>0.31632653061224492</v>
      </c>
      <c r="D93" s="5">
        <v>10</v>
      </c>
      <c r="E93" s="7">
        <f t="shared" si="61"/>
        <v>0.41666666666666669</v>
      </c>
      <c r="F93" s="5">
        <v>21</v>
      </c>
      <c r="G93" s="7">
        <f t="shared" si="60"/>
        <v>0.51219512195121952</v>
      </c>
      <c r="H93" s="5">
        <v>6</v>
      </c>
      <c r="I93" s="7">
        <f t="shared" si="62"/>
        <v>0.375</v>
      </c>
    </row>
    <row r="94" spans="1:9" ht="45" x14ac:dyDescent="0.25">
      <c r="A94" s="1" t="s">
        <v>15</v>
      </c>
      <c r="B94" s="3" t="s">
        <v>160</v>
      </c>
      <c r="C94" s="3" t="s">
        <v>176</v>
      </c>
      <c r="D94" s="3" t="s">
        <v>98</v>
      </c>
      <c r="E94" s="3" t="s">
        <v>177</v>
      </c>
      <c r="F94" s="3" t="s">
        <v>161</v>
      </c>
      <c r="G94" s="3" t="s">
        <v>178</v>
      </c>
      <c r="H94" s="3" t="s">
        <v>162</v>
      </c>
      <c r="I94" s="3" t="s">
        <v>179</v>
      </c>
    </row>
    <row r="95" spans="1:9" x14ac:dyDescent="0.25">
      <c r="A95" s="6" t="s">
        <v>107</v>
      </c>
      <c r="B95" s="5">
        <v>3</v>
      </c>
      <c r="C95" s="7">
        <f>B95/SUM(B$59:B$63)</f>
        <v>3.0612244897959183E-2</v>
      </c>
      <c r="D95" s="5">
        <v>1</v>
      </c>
      <c r="E95" s="7">
        <f>D95/SUM(D$59:D$63)</f>
        <v>4.1666666666666664E-2</v>
      </c>
      <c r="F95" s="5">
        <v>3</v>
      </c>
      <c r="G95" s="7">
        <f>F95/SUM(F$59:F$63)</f>
        <v>7.3170731707317069E-2</v>
      </c>
      <c r="H95" s="5"/>
      <c r="I95" s="7"/>
    </row>
    <row r="96" spans="1:9" x14ac:dyDescent="0.25">
      <c r="A96" s="6" t="s">
        <v>108</v>
      </c>
      <c r="B96" s="5">
        <v>5</v>
      </c>
      <c r="C96" s="7">
        <f t="shared" ref="C96:C99" si="63">B96/SUM(B$59:B$63)</f>
        <v>5.1020408163265307E-2</v>
      </c>
      <c r="D96" s="5"/>
      <c r="E96" s="7"/>
      <c r="F96" s="5">
        <v>2</v>
      </c>
      <c r="G96" s="7">
        <f t="shared" ref="G96:G99" si="64">F96/SUM(F$59:F$63)</f>
        <v>4.878048780487805E-2</v>
      </c>
      <c r="H96" s="5"/>
      <c r="I96" s="7"/>
    </row>
    <row r="97" spans="1:9" x14ac:dyDescent="0.25">
      <c r="A97" s="6" t="s">
        <v>106</v>
      </c>
      <c r="B97" s="5">
        <v>18</v>
      </c>
      <c r="C97" s="7">
        <f t="shared" si="63"/>
        <v>0.18367346938775511</v>
      </c>
      <c r="D97" s="5">
        <v>4</v>
      </c>
      <c r="E97" s="7">
        <f t="shared" ref="E97:E99" si="65">D97/SUM(D$59:D$63)</f>
        <v>0.16666666666666666</v>
      </c>
      <c r="F97" s="5">
        <v>1</v>
      </c>
      <c r="G97" s="7">
        <f t="shared" si="64"/>
        <v>2.4390243902439025E-2</v>
      </c>
      <c r="H97" s="5">
        <v>1</v>
      </c>
      <c r="I97" s="7">
        <f t="shared" ref="I97:I99" si="66">H97/SUM(H$59:H$63)</f>
        <v>6.25E-2</v>
      </c>
    </row>
    <row r="98" spans="1:9" x14ac:dyDescent="0.25">
      <c r="A98" s="6" t="s">
        <v>165</v>
      </c>
      <c r="B98" s="5">
        <v>39</v>
      </c>
      <c r="C98" s="7">
        <f t="shared" si="63"/>
        <v>0.39795918367346939</v>
      </c>
      <c r="D98" s="5">
        <v>9</v>
      </c>
      <c r="E98" s="7">
        <f t="shared" si="65"/>
        <v>0.375</v>
      </c>
      <c r="F98" s="5">
        <v>12</v>
      </c>
      <c r="G98" s="7">
        <f t="shared" si="64"/>
        <v>0.29268292682926828</v>
      </c>
      <c r="H98" s="5">
        <v>8</v>
      </c>
      <c r="I98" s="7">
        <f t="shared" si="66"/>
        <v>0.5</v>
      </c>
    </row>
    <row r="99" spans="1:9" x14ac:dyDescent="0.25">
      <c r="A99" s="6" t="s">
        <v>127</v>
      </c>
      <c r="B99" s="5">
        <v>33</v>
      </c>
      <c r="C99" s="7">
        <f t="shared" si="63"/>
        <v>0.33673469387755101</v>
      </c>
      <c r="D99" s="5">
        <v>10</v>
      </c>
      <c r="E99" s="7">
        <f t="shared" si="65"/>
        <v>0.41666666666666669</v>
      </c>
      <c r="F99" s="5">
        <v>23</v>
      </c>
      <c r="G99" s="7">
        <f t="shared" si="64"/>
        <v>0.56097560975609762</v>
      </c>
      <c r="H99" s="5">
        <v>7</v>
      </c>
      <c r="I99" s="7">
        <f t="shared" si="66"/>
        <v>0.4375</v>
      </c>
    </row>
    <row r="100" spans="1:9" ht="45" x14ac:dyDescent="0.25">
      <c r="A100" s="1" t="s">
        <v>16</v>
      </c>
      <c r="B100" s="3" t="s">
        <v>160</v>
      </c>
      <c r="C100" s="3" t="s">
        <v>176</v>
      </c>
      <c r="D100" s="3" t="s">
        <v>98</v>
      </c>
      <c r="E100" s="3" t="s">
        <v>177</v>
      </c>
      <c r="F100" s="3" t="s">
        <v>161</v>
      </c>
      <c r="G100" s="3" t="s">
        <v>178</v>
      </c>
      <c r="H100" s="3" t="s">
        <v>162</v>
      </c>
      <c r="I100" s="3" t="s">
        <v>179</v>
      </c>
    </row>
    <row r="101" spans="1:9" x14ac:dyDescent="0.25">
      <c r="A101" s="6" t="s">
        <v>107</v>
      </c>
      <c r="B101" s="5">
        <v>3</v>
      </c>
      <c r="C101" s="7">
        <f>B101/SUM(B$59:B$63)</f>
        <v>3.0612244897959183E-2</v>
      </c>
      <c r="D101" s="5">
        <v>2</v>
      </c>
      <c r="E101" s="7">
        <f>D101/SUM(D$59:D$63)</f>
        <v>8.3333333333333329E-2</v>
      </c>
      <c r="F101" s="5">
        <v>1</v>
      </c>
      <c r="G101" s="7">
        <f>F101/SUM(F$59:F$63)</f>
        <v>2.4390243902439025E-2</v>
      </c>
      <c r="H101" s="5"/>
      <c r="I101" s="7"/>
    </row>
    <row r="102" spans="1:9" x14ac:dyDescent="0.25">
      <c r="A102" s="6" t="s">
        <v>108</v>
      </c>
      <c r="B102" s="5">
        <v>5</v>
      </c>
      <c r="C102" s="7">
        <f t="shared" ref="C102:C105" si="67">B102/SUM(B$59:B$63)</f>
        <v>5.1020408163265307E-2</v>
      </c>
      <c r="D102" s="5"/>
      <c r="E102" s="7"/>
      <c r="F102" s="5">
        <v>2</v>
      </c>
      <c r="G102" s="7">
        <f t="shared" ref="G102:G105" si="68">F102/SUM(F$59:F$63)</f>
        <v>4.878048780487805E-2</v>
      </c>
      <c r="H102" s="5"/>
      <c r="I102" s="7"/>
    </row>
    <row r="103" spans="1:9" x14ac:dyDescent="0.25">
      <c r="A103" s="6" t="s">
        <v>106</v>
      </c>
      <c r="B103" s="5">
        <v>16</v>
      </c>
      <c r="C103" s="7">
        <f t="shared" si="67"/>
        <v>0.16326530612244897</v>
      </c>
      <c r="D103" s="5">
        <v>3</v>
      </c>
      <c r="E103" s="7">
        <f t="shared" ref="E103:E105" si="69">D103/SUM(D$59:D$63)</f>
        <v>0.125</v>
      </c>
      <c r="F103" s="5">
        <v>2</v>
      </c>
      <c r="G103" s="7">
        <f t="shared" si="68"/>
        <v>4.878048780487805E-2</v>
      </c>
      <c r="H103" s="5">
        <v>1</v>
      </c>
      <c r="I103" s="7">
        <f t="shared" ref="I103:I105" si="70">H103/SUM(H$59:H$63)</f>
        <v>6.25E-2</v>
      </c>
    </row>
    <row r="104" spans="1:9" x14ac:dyDescent="0.25">
      <c r="A104" s="6" t="s">
        <v>165</v>
      </c>
      <c r="B104" s="5">
        <v>42</v>
      </c>
      <c r="C104" s="7">
        <f t="shared" si="67"/>
        <v>0.42857142857142855</v>
      </c>
      <c r="D104" s="5">
        <v>10</v>
      </c>
      <c r="E104" s="7">
        <f t="shared" si="69"/>
        <v>0.41666666666666669</v>
      </c>
      <c r="F104" s="5">
        <v>13</v>
      </c>
      <c r="G104" s="7">
        <f t="shared" si="68"/>
        <v>0.31707317073170732</v>
      </c>
      <c r="H104" s="5">
        <v>9</v>
      </c>
      <c r="I104" s="7">
        <f t="shared" si="70"/>
        <v>0.5625</v>
      </c>
    </row>
    <row r="105" spans="1:9" x14ac:dyDescent="0.25">
      <c r="A105" s="6" t="s">
        <v>127</v>
      </c>
      <c r="B105" s="5">
        <v>32</v>
      </c>
      <c r="C105" s="7">
        <f t="shared" si="67"/>
        <v>0.32653061224489793</v>
      </c>
      <c r="D105" s="5">
        <v>9</v>
      </c>
      <c r="E105" s="7">
        <f t="shared" si="69"/>
        <v>0.375</v>
      </c>
      <c r="F105" s="5">
        <v>23</v>
      </c>
      <c r="G105" s="7">
        <f t="shared" si="68"/>
        <v>0.56097560975609762</v>
      </c>
      <c r="H105" s="5">
        <v>6</v>
      </c>
      <c r="I105" s="7">
        <f t="shared" si="70"/>
        <v>0.375</v>
      </c>
    </row>
    <row r="106" spans="1:9" ht="45" x14ac:dyDescent="0.25">
      <c r="A106" s="1" t="s">
        <v>17</v>
      </c>
      <c r="B106" s="3" t="s">
        <v>160</v>
      </c>
      <c r="C106" s="3" t="s">
        <v>176</v>
      </c>
      <c r="D106" s="3" t="s">
        <v>98</v>
      </c>
      <c r="E106" s="3" t="s">
        <v>177</v>
      </c>
      <c r="F106" s="3" t="s">
        <v>161</v>
      </c>
      <c r="G106" s="3" t="s">
        <v>178</v>
      </c>
      <c r="H106" s="3" t="s">
        <v>162</v>
      </c>
      <c r="I106" s="3" t="s">
        <v>179</v>
      </c>
    </row>
    <row r="107" spans="1:9" x14ac:dyDescent="0.25">
      <c r="A107" s="6" t="s">
        <v>107</v>
      </c>
      <c r="B107" s="5">
        <v>6</v>
      </c>
      <c r="C107" s="7">
        <f>B107/SUM(B$59:B$63)</f>
        <v>6.1224489795918366E-2</v>
      </c>
      <c r="D107" s="5">
        <v>4</v>
      </c>
      <c r="E107" s="7">
        <f>D107/SUM(D$59:D$63)</f>
        <v>0.16666666666666666</v>
      </c>
      <c r="F107" s="5">
        <v>2</v>
      </c>
      <c r="G107" s="7">
        <f>F107/SUM(F$59:F$63)</f>
        <v>4.878048780487805E-2</v>
      </c>
      <c r="H107" s="5"/>
      <c r="I107" s="7"/>
    </row>
    <row r="108" spans="1:9" x14ac:dyDescent="0.25">
      <c r="A108" s="6" t="s">
        <v>108</v>
      </c>
      <c r="B108" s="5">
        <v>6</v>
      </c>
      <c r="C108" s="7">
        <f t="shared" ref="C108:C111" si="71">B108/SUM(B$59:B$63)</f>
        <v>6.1224489795918366E-2</v>
      </c>
      <c r="D108" s="5">
        <v>1</v>
      </c>
      <c r="E108" s="7">
        <f t="shared" ref="E108:E111" si="72">D108/SUM(D$59:D$63)</f>
        <v>4.1666666666666664E-2</v>
      </c>
      <c r="F108" s="5">
        <v>2</v>
      </c>
      <c r="G108" s="7">
        <f t="shared" ref="G108:G111" si="73">F108/SUM(F$59:F$63)</f>
        <v>4.878048780487805E-2</v>
      </c>
      <c r="H108" s="5"/>
      <c r="I108" s="7"/>
    </row>
    <row r="109" spans="1:9" x14ac:dyDescent="0.25">
      <c r="A109" s="6" t="s">
        <v>106</v>
      </c>
      <c r="B109" s="5">
        <v>9</v>
      </c>
      <c r="C109" s="7">
        <f t="shared" si="71"/>
        <v>9.1836734693877556E-2</v>
      </c>
      <c r="D109" s="5">
        <v>3</v>
      </c>
      <c r="E109" s="7">
        <f t="shared" si="72"/>
        <v>0.125</v>
      </c>
      <c r="F109" s="5">
        <v>3</v>
      </c>
      <c r="G109" s="7">
        <f t="shared" si="73"/>
        <v>7.3170731707317069E-2</v>
      </c>
      <c r="H109" s="5">
        <v>1</v>
      </c>
      <c r="I109" s="7">
        <f t="shared" ref="I109:I111" si="74">H109/SUM(H$59:H$63)</f>
        <v>6.25E-2</v>
      </c>
    </row>
    <row r="110" spans="1:9" x14ac:dyDescent="0.25">
      <c r="A110" s="6" t="s">
        <v>165</v>
      </c>
      <c r="B110" s="5">
        <v>44</v>
      </c>
      <c r="C110" s="7">
        <f t="shared" si="71"/>
        <v>0.44897959183673469</v>
      </c>
      <c r="D110" s="5">
        <v>7</v>
      </c>
      <c r="E110" s="7">
        <f t="shared" si="72"/>
        <v>0.29166666666666669</v>
      </c>
      <c r="F110" s="5">
        <v>12</v>
      </c>
      <c r="G110" s="7">
        <f t="shared" si="73"/>
        <v>0.29268292682926828</v>
      </c>
      <c r="H110" s="5">
        <v>8</v>
      </c>
      <c r="I110" s="7">
        <f t="shared" si="74"/>
        <v>0.5</v>
      </c>
    </row>
    <row r="111" spans="1:9" x14ac:dyDescent="0.25">
      <c r="A111" s="6" t="s">
        <v>127</v>
      </c>
      <c r="B111" s="5">
        <v>33</v>
      </c>
      <c r="C111" s="7">
        <f t="shared" si="71"/>
        <v>0.33673469387755101</v>
      </c>
      <c r="D111" s="5">
        <v>9</v>
      </c>
      <c r="E111" s="7">
        <f t="shared" si="72"/>
        <v>0.375</v>
      </c>
      <c r="F111" s="5">
        <v>22</v>
      </c>
      <c r="G111" s="7">
        <f t="shared" si="73"/>
        <v>0.53658536585365857</v>
      </c>
      <c r="H111" s="5">
        <v>7</v>
      </c>
      <c r="I111" s="7">
        <f t="shared" si="74"/>
        <v>0.4375</v>
      </c>
    </row>
    <row r="112" spans="1:9" ht="45" x14ac:dyDescent="0.25">
      <c r="A112" s="1" t="s">
        <v>18</v>
      </c>
      <c r="B112" s="3" t="s">
        <v>160</v>
      </c>
      <c r="C112" s="3" t="s">
        <v>176</v>
      </c>
      <c r="D112" s="3" t="s">
        <v>98</v>
      </c>
      <c r="E112" s="3" t="s">
        <v>177</v>
      </c>
      <c r="F112" s="3" t="s">
        <v>161</v>
      </c>
      <c r="G112" s="3" t="s">
        <v>178</v>
      </c>
      <c r="H112" s="3" t="s">
        <v>162</v>
      </c>
      <c r="I112" s="3" t="s">
        <v>179</v>
      </c>
    </row>
    <row r="113" spans="1:9" x14ac:dyDescent="0.25">
      <c r="A113" s="6" t="s">
        <v>107</v>
      </c>
      <c r="B113" s="5">
        <v>3</v>
      </c>
      <c r="C113" s="7">
        <f>B113/SUM(B$59:B$63)</f>
        <v>3.0612244897959183E-2</v>
      </c>
      <c r="D113" s="5">
        <v>1</v>
      </c>
      <c r="E113" s="7">
        <f>D113/SUM(D$59:D$63)</f>
        <v>4.1666666666666664E-2</v>
      </c>
      <c r="F113" s="5">
        <v>2</v>
      </c>
      <c r="G113" s="7">
        <f>F113/SUM(F$59:F$63)</f>
        <v>4.878048780487805E-2</v>
      </c>
      <c r="H113" s="5"/>
      <c r="I113" s="7"/>
    </row>
    <row r="114" spans="1:9" x14ac:dyDescent="0.25">
      <c r="A114" s="6" t="s">
        <v>108</v>
      </c>
      <c r="B114" s="5">
        <v>7</v>
      </c>
      <c r="C114" s="7">
        <f t="shared" ref="C114:C117" si="75">B114/SUM(B$59:B$63)</f>
        <v>7.1428571428571425E-2</v>
      </c>
      <c r="D114" s="5">
        <v>1</v>
      </c>
      <c r="E114" s="7">
        <f t="shared" ref="E114:E117" si="76">D114/SUM(D$59:D$63)</f>
        <v>4.1666666666666664E-2</v>
      </c>
      <c r="F114" s="5">
        <v>2</v>
      </c>
      <c r="G114" s="7">
        <f t="shared" ref="G114:G117" si="77">F114/SUM(F$59:F$63)</f>
        <v>4.878048780487805E-2</v>
      </c>
      <c r="H114" s="5"/>
      <c r="I114" s="7"/>
    </row>
    <row r="115" spans="1:9" x14ac:dyDescent="0.25">
      <c r="A115" s="6" t="s">
        <v>106</v>
      </c>
      <c r="B115" s="5">
        <v>15</v>
      </c>
      <c r="C115" s="7">
        <f t="shared" si="75"/>
        <v>0.15306122448979592</v>
      </c>
      <c r="D115" s="5">
        <v>4</v>
      </c>
      <c r="E115" s="7">
        <f t="shared" si="76"/>
        <v>0.16666666666666666</v>
      </c>
      <c r="F115" s="5">
        <v>3</v>
      </c>
      <c r="G115" s="7">
        <f t="shared" si="77"/>
        <v>7.3170731707317069E-2</v>
      </c>
      <c r="H115" s="5">
        <v>2</v>
      </c>
      <c r="I115" s="7">
        <f t="shared" ref="I115:I117" si="78">H115/SUM(H$59:H$63)</f>
        <v>0.125</v>
      </c>
    </row>
    <row r="116" spans="1:9" x14ac:dyDescent="0.25">
      <c r="A116" s="6" t="s">
        <v>165</v>
      </c>
      <c r="B116" s="5">
        <v>43</v>
      </c>
      <c r="C116" s="7">
        <f t="shared" si="75"/>
        <v>0.43877551020408162</v>
      </c>
      <c r="D116" s="5">
        <v>9</v>
      </c>
      <c r="E116" s="7">
        <f t="shared" si="76"/>
        <v>0.375</v>
      </c>
      <c r="F116" s="5">
        <v>13</v>
      </c>
      <c r="G116" s="7">
        <f t="shared" si="77"/>
        <v>0.31707317073170732</v>
      </c>
      <c r="H116" s="5">
        <v>7</v>
      </c>
      <c r="I116" s="7">
        <f t="shared" si="78"/>
        <v>0.4375</v>
      </c>
    </row>
    <row r="117" spans="1:9" x14ac:dyDescent="0.25">
      <c r="A117" s="6" t="s">
        <v>127</v>
      </c>
      <c r="B117" s="5">
        <v>30</v>
      </c>
      <c r="C117" s="7">
        <f t="shared" si="75"/>
        <v>0.30612244897959184</v>
      </c>
      <c r="D117" s="5">
        <v>9</v>
      </c>
      <c r="E117" s="7">
        <f t="shared" si="76"/>
        <v>0.375</v>
      </c>
      <c r="F117" s="5">
        <v>21</v>
      </c>
      <c r="G117" s="7">
        <f t="shared" si="77"/>
        <v>0.51219512195121952</v>
      </c>
      <c r="H117" s="5">
        <v>7</v>
      </c>
      <c r="I117" s="7">
        <f t="shared" si="78"/>
        <v>0.4375</v>
      </c>
    </row>
    <row r="118" spans="1:9" ht="45" x14ac:dyDescent="0.25">
      <c r="A118" s="1" t="s">
        <v>19</v>
      </c>
      <c r="B118" s="3" t="s">
        <v>160</v>
      </c>
      <c r="C118" s="3" t="s">
        <v>176</v>
      </c>
      <c r="D118" s="3" t="s">
        <v>98</v>
      </c>
      <c r="E118" s="3" t="s">
        <v>177</v>
      </c>
      <c r="F118" s="3" t="s">
        <v>161</v>
      </c>
      <c r="G118" s="3" t="s">
        <v>178</v>
      </c>
      <c r="H118" s="3" t="s">
        <v>162</v>
      </c>
      <c r="I118" s="3" t="s">
        <v>179</v>
      </c>
    </row>
    <row r="119" spans="1:9" x14ac:dyDescent="0.25">
      <c r="A119" s="6" t="s">
        <v>107</v>
      </c>
      <c r="B119" s="5">
        <v>3</v>
      </c>
      <c r="C119" s="7">
        <f>B119/SUM(B$59:B$63)</f>
        <v>3.0612244897959183E-2</v>
      </c>
      <c r="D119" s="5">
        <v>2</v>
      </c>
      <c r="E119" s="7">
        <f>D119/SUM(D$59:D$63)</f>
        <v>8.3333333333333329E-2</v>
      </c>
      <c r="F119" s="5">
        <v>2</v>
      </c>
      <c r="G119" s="7">
        <f>F119/SUM(F$59:F$63)</f>
        <v>4.878048780487805E-2</v>
      </c>
      <c r="H119" s="5"/>
      <c r="I119" s="7"/>
    </row>
    <row r="120" spans="1:9" x14ac:dyDescent="0.25">
      <c r="A120" s="6" t="s">
        <v>108</v>
      </c>
      <c r="B120" s="5">
        <v>9</v>
      </c>
      <c r="C120" s="7">
        <f t="shared" ref="C120:C123" si="79">B120/SUM(B$59:B$63)</f>
        <v>9.1836734693877556E-2</v>
      </c>
      <c r="D120" s="5"/>
      <c r="E120" s="7"/>
      <c r="F120" s="5">
        <v>1</v>
      </c>
      <c r="G120" s="7">
        <f t="shared" ref="G120:G123" si="80">F120/SUM(F$59:F$63)</f>
        <v>2.4390243902439025E-2</v>
      </c>
      <c r="H120" s="5"/>
      <c r="I120" s="7"/>
    </row>
    <row r="121" spans="1:9" x14ac:dyDescent="0.25">
      <c r="A121" s="6" t="s">
        <v>106</v>
      </c>
      <c r="B121" s="5">
        <v>13</v>
      </c>
      <c r="C121" s="7">
        <f t="shared" si="79"/>
        <v>0.1326530612244898</v>
      </c>
      <c r="D121" s="5">
        <v>3</v>
      </c>
      <c r="E121" s="7">
        <f t="shared" ref="E121:E123" si="81">D121/SUM(D$59:D$63)</f>
        <v>0.125</v>
      </c>
      <c r="F121" s="5">
        <v>3</v>
      </c>
      <c r="G121" s="7">
        <f t="shared" si="80"/>
        <v>7.3170731707317069E-2</v>
      </c>
      <c r="H121" s="5">
        <v>2</v>
      </c>
      <c r="I121" s="7">
        <f t="shared" ref="I121:I123" si="82">H121/SUM(H$59:H$63)</f>
        <v>0.125</v>
      </c>
    </row>
    <row r="122" spans="1:9" x14ac:dyDescent="0.25">
      <c r="A122" s="6" t="s">
        <v>165</v>
      </c>
      <c r="B122" s="5">
        <v>41</v>
      </c>
      <c r="C122" s="7">
        <f t="shared" si="79"/>
        <v>0.41836734693877553</v>
      </c>
      <c r="D122" s="5">
        <v>10</v>
      </c>
      <c r="E122" s="7">
        <f t="shared" si="81"/>
        <v>0.41666666666666669</v>
      </c>
      <c r="F122" s="5">
        <v>13</v>
      </c>
      <c r="G122" s="7">
        <f t="shared" si="80"/>
        <v>0.31707317073170732</v>
      </c>
      <c r="H122" s="5">
        <v>7</v>
      </c>
      <c r="I122" s="7">
        <f t="shared" si="82"/>
        <v>0.4375</v>
      </c>
    </row>
    <row r="123" spans="1:9" x14ac:dyDescent="0.25">
      <c r="A123" s="6" t="s">
        <v>127</v>
      </c>
      <c r="B123" s="5">
        <v>32</v>
      </c>
      <c r="C123" s="7">
        <f t="shared" si="79"/>
        <v>0.32653061224489793</v>
      </c>
      <c r="D123" s="5">
        <v>9</v>
      </c>
      <c r="E123" s="7">
        <f t="shared" si="81"/>
        <v>0.375</v>
      </c>
      <c r="F123" s="5">
        <v>22</v>
      </c>
      <c r="G123" s="7">
        <f t="shared" si="80"/>
        <v>0.53658536585365857</v>
      </c>
      <c r="H123" s="5">
        <v>7</v>
      </c>
      <c r="I123" s="7">
        <f t="shared" si="82"/>
        <v>0.4375</v>
      </c>
    </row>
    <row r="124" spans="1:9" ht="45" x14ac:dyDescent="0.25">
      <c r="A124" s="1" t="s">
        <v>20</v>
      </c>
      <c r="B124" s="3" t="s">
        <v>160</v>
      </c>
      <c r="C124" s="3" t="s">
        <v>176</v>
      </c>
      <c r="D124" s="3" t="s">
        <v>98</v>
      </c>
      <c r="E124" s="3" t="s">
        <v>177</v>
      </c>
      <c r="F124" s="3" t="s">
        <v>161</v>
      </c>
      <c r="G124" s="3" t="s">
        <v>178</v>
      </c>
      <c r="H124" s="3" t="s">
        <v>162</v>
      </c>
      <c r="I124" s="3" t="s">
        <v>179</v>
      </c>
    </row>
    <row r="125" spans="1:9" x14ac:dyDescent="0.25">
      <c r="A125" s="6" t="s">
        <v>107</v>
      </c>
      <c r="B125" s="5">
        <v>4</v>
      </c>
      <c r="C125" s="7">
        <f>B125/SUM(B$59:B$63)</f>
        <v>4.0816326530612242E-2</v>
      </c>
      <c r="D125" s="5">
        <v>2</v>
      </c>
      <c r="E125" s="7">
        <f>D125/SUM(D$59:D$63)</f>
        <v>8.3333333333333329E-2</v>
      </c>
      <c r="F125" s="5">
        <v>2</v>
      </c>
      <c r="G125" s="7">
        <f>F125/SUM(F$59:F$63)</f>
        <v>4.878048780487805E-2</v>
      </c>
      <c r="H125" s="5"/>
      <c r="I125" s="7"/>
    </row>
    <row r="126" spans="1:9" x14ac:dyDescent="0.25">
      <c r="A126" s="6" t="s">
        <v>108</v>
      </c>
      <c r="B126" s="5">
        <v>8</v>
      </c>
      <c r="C126" s="7">
        <f t="shared" ref="C126:C129" si="83">B126/SUM(B$59:B$63)</f>
        <v>8.1632653061224483E-2</v>
      </c>
      <c r="D126" s="5"/>
      <c r="E126" s="7"/>
      <c r="F126" s="5">
        <v>1</v>
      </c>
      <c r="G126" s="7">
        <f t="shared" ref="G126:G129" si="84">F126/SUM(F$59:F$63)</f>
        <v>2.4390243902439025E-2</v>
      </c>
      <c r="H126" s="5"/>
      <c r="I126" s="7"/>
    </row>
    <row r="127" spans="1:9" x14ac:dyDescent="0.25">
      <c r="A127" s="6" t="s">
        <v>106</v>
      </c>
      <c r="B127" s="5">
        <v>12</v>
      </c>
      <c r="C127" s="7">
        <f t="shared" si="83"/>
        <v>0.12244897959183673</v>
      </c>
      <c r="D127" s="5">
        <v>3</v>
      </c>
      <c r="E127" s="7">
        <f t="shared" ref="E127:E129" si="85">D127/SUM(D$59:D$63)</f>
        <v>0.125</v>
      </c>
      <c r="F127" s="5">
        <v>2</v>
      </c>
      <c r="G127" s="7">
        <f t="shared" si="84"/>
        <v>4.878048780487805E-2</v>
      </c>
      <c r="H127" s="5">
        <v>2</v>
      </c>
      <c r="I127" s="7">
        <f t="shared" ref="I127:I129" si="86">H127/SUM(H$59:H$63)</f>
        <v>0.125</v>
      </c>
    </row>
    <row r="128" spans="1:9" x14ac:dyDescent="0.25">
      <c r="A128" s="6" t="s">
        <v>165</v>
      </c>
      <c r="B128" s="5">
        <v>44</v>
      </c>
      <c r="C128" s="7">
        <f t="shared" si="83"/>
        <v>0.44897959183673469</v>
      </c>
      <c r="D128" s="5">
        <v>10</v>
      </c>
      <c r="E128" s="7">
        <f t="shared" si="85"/>
        <v>0.41666666666666669</v>
      </c>
      <c r="F128" s="5">
        <v>14</v>
      </c>
      <c r="G128" s="7">
        <f t="shared" si="84"/>
        <v>0.34146341463414637</v>
      </c>
      <c r="H128" s="5">
        <v>8</v>
      </c>
      <c r="I128" s="7">
        <f t="shared" si="86"/>
        <v>0.5</v>
      </c>
    </row>
    <row r="129" spans="1:9" x14ac:dyDescent="0.25">
      <c r="A129" s="6" t="s">
        <v>127</v>
      </c>
      <c r="B129" s="5">
        <v>30</v>
      </c>
      <c r="C129" s="7">
        <f t="shared" si="83"/>
        <v>0.30612244897959184</v>
      </c>
      <c r="D129" s="5">
        <v>9</v>
      </c>
      <c r="E129" s="7">
        <f t="shared" si="85"/>
        <v>0.375</v>
      </c>
      <c r="F129" s="5">
        <v>22</v>
      </c>
      <c r="G129" s="7">
        <f t="shared" si="84"/>
        <v>0.53658536585365857</v>
      </c>
      <c r="H129" s="5">
        <v>6</v>
      </c>
      <c r="I129" s="7">
        <f t="shared" si="86"/>
        <v>0.375</v>
      </c>
    </row>
    <row r="130" spans="1:9" ht="45" x14ac:dyDescent="0.25">
      <c r="A130" s="1" t="s">
        <v>21</v>
      </c>
      <c r="B130" s="3" t="s">
        <v>160</v>
      </c>
      <c r="C130" s="3" t="s">
        <v>176</v>
      </c>
      <c r="D130" s="3" t="s">
        <v>98</v>
      </c>
      <c r="E130" s="3" t="s">
        <v>177</v>
      </c>
      <c r="F130" s="3" t="s">
        <v>161</v>
      </c>
      <c r="G130" s="3" t="s">
        <v>178</v>
      </c>
      <c r="H130" s="3" t="s">
        <v>162</v>
      </c>
      <c r="I130" s="3" t="s">
        <v>179</v>
      </c>
    </row>
    <row r="131" spans="1:9" x14ac:dyDescent="0.25">
      <c r="A131" s="6" t="s">
        <v>107</v>
      </c>
      <c r="B131" s="5">
        <v>3</v>
      </c>
      <c r="C131" s="7">
        <f>B131/SUM(B$131:B$135)</f>
        <v>3.0612244897959183E-2</v>
      </c>
      <c r="D131" s="5">
        <v>2</v>
      </c>
      <c r="E131" s="7">
        <f>D131/SUM(D$131:D$135)</f>
        <v>8.3333333333333329E-2</v>
      </c>
      <c r="F131" s="5">
        <v>2</v>
      </c>
      <c r="G131" s="7">
        <f>F131/SUM(F$131:F$135)</f>
        <v>4.878048780487805E-2</v>
      </c>
      <c r="H131" s="5"/>
      <c r="I131" s="7"/>
    </row>
    <row r="132" spans="1:9" x14ac:dyDescent="0.25">
      <c r="A132" s="6" t="s">
        <v>108</v>
      </c>
      <c r="B132" s="5">
        <v>6</v>
      </c>
      <c r="C132" s="7">
        <f t="shared" ref="C132:C135" si="87">B132/SUM(B$131:B$135)</f>
        <v>6.1224489795918366E-2</v>
      </c>
      <c r="D132" s="5"/>
      <c r="E132" s="7"/>
      <c r="F132" s="5">
        <v>1</v>
      </c>
      <c r="G132" s="7">
        <f t="shared" ref="G132:G135" si="88">F132/SUM(F$131:F$135)</f>
        <v>2.4390243902439025E-2</v>
      </c>
      <c r="H132" s="5"/>
      <c r="I132" s="7"/>
    </row>
    <row r="133" spans="1:9" x14ac:dyDescent="0.25">
      <c r="A133" s="6" t="s">
        <v>106</v>
      </c>
      <c r="B133" s="5">
        <v>12</v>
      </c>
      <c r="C133" s="7">
        <f t="shared" si="87"/>
        <v>0.12244897959183673</v>
      </c>
      <c r="D133" s="5">
        <v>4</v>
      </c>
      <c r="E133" s="7">
        <f t="shared" ref="E133:E135" si="89">D133/SUM(D$131:D$135)</f>
        <v>0.16666666666666666</v>
      </c>
      <c r="F133" s="5">
        <v>3</v>
      </c>
      <c r="G133" s="7">
        <f t="shared" si="88"/>
        <v>7.3170731707317069E-2</v>
      </c>
      <c r="H133" s="5">
        <v>1</v>
      </c>
      <c r="I133" s="7">
        <f t="shared" ref="I133:I135" si="90">H133/SUM(H$131:H$135)</f>
        <v>6.25E-2</v>
      </c>
    </row>
    <row r="134" spans="1:9" x14ac:dyDescent="0.25">
      <c r="A134" s="6" t="s">
        <v>165</v>
      </c>
      <c r="B134" s="5">
        <v>44</v>
      </c>
      <c r="C134" s="7">
        <f t="shared" si="87"/>
        <v>0.44897959183673469</v>
      </c>
      <c r="D134" s="5">
        <v>9</v>
      </c>
      <c r="E134" s="7">
        <f t="shared" si="89"/>
        <v>0.375</v>
      </c>
      <c r="F134" s="5">
        <v>12</v>
      </c>
      <c r="G134" s="7">
        <f t="shared" si="88"/>
        <v>0.29268292682926828</v>
      </c>
      <c r="H134" s="5">
        <v>8</v>
      </c>
      <c r="I134" s="7">
        <f t="shared" si="90"/>
        <v>0.5</v>
      </c>
    </row>
    <row r="135" spans="1:9" x14ac:dyDescent="0.25">
      <c r="A135" s="6" t="s">
        <v>127</v>
      </c>
      <c r="B135" s="5">
        <v>33</v>
      </c>
      <c r="C135" s="7">
        <f t="shared" si="87"/>
        <v>0.33673469387755101</v>
      </c>
      <c r="D135" s="5">
        <v>9</v>
      </c>
      <c r="E135" s="7">
        <f t="shared" si="89"/>
        <v>0.375</v>
      </c>
      <c r="F135" s="5">
        <v>23</v>
      </c>
      <c r="G135" s="7">
        <f t="shared" si="88"/>
        <v>0.56097560975609762</v>
      </c>
      <c r="H135" s="5">
        <v>7</v>
      </c>
      <c r="I135" s="7">
        <f t="shared" si="90"/>
        <v>0.4375</v>
      </c>
    </row>
    <row r="136" spans="1:9" x14ac:dyDescent="0.25">
      <c r="A136" s="1" t="s">
        <v>164</v>
      </c>
      <c r="B136" s="5"/>
      <c r="C136" s="5"/>
      <c r="D136" s="5"/>
      <c r="E136" s="5"/>
      <c r="F136" s="5"/>
      <c r="G136" s="5"/>
      <c r="H136" s="5"/>
      <c r="I136" s="5"/>
    </row>
    <row r="137" spans="1:9" ht="45" x14ac:dyDescent="0.25">
      <c r="A137" s="1" t="s">
        <v>22</v>
      </c>
      <c r="B137" s="3" t="s">
        <v>160</v>
      </c>
      <c r="C137" s="3" t="s">
        <v>176</v>
      </c>
      <c r="D137" s="3" t="s">
        <v>98</v>
      </c>
      <c r="E137" s="3" t="s">
        <v>177</v>
      </c>
      <c r="F137" s="3" t="s">
        <v>161</v>
      </c>
      <c r="G137" s="3" t="s">
        <v>178</v>
      </c>
      <c r="H137" s="3" t="s">
        <v>162</v>
      </c>
      <c r="I137" s="3" t="s">
        <v>179</v>
      </c>
    </row>
    <row r="138" spans="1:9" x14ac:dyDescent="0.25">
      <c r="A138" s="6" t="s">
        <v>159</v>
      </c>
      <c r="B138" s="5">
        <v>5</v>
      </c>
      <c r="C138" s="7">
        <f>B138/SUM(B$138:B$142)</f>
        <v>5.1020408163265307E-2</v>
      </c>
      <c r="D138" s="5"/>
      <c r="E138" s="7"/>
      <c r="F138" s="5"/>
      <c r="G138" s="7"/>
      <c r="H138" s="5"/>
      <c r="I138" s="7"/>
    </row>
    <row r="139" spans="1:9" x14ac:dyDescent="0.25">
      <c r="A139" s="6" t="s">
        <v>110</v>
      </c>
      <c r="B139" s="5">
        <v>10</v>
      </c>
      <c r="C139" s="7">
        <f t="shared" ref="C139:C142" si="91">B139/SUM(B$138:B$142)</f>
        <v>0.10204081632653061</v>
      </c>
      <c r="D139" s="5">
        <v>1</v>
      </c>
      <c r="E139" s="7">
        <f t="shared" ref="E139:E142" si="92">D139/SUM(D$138:D$142)</f>
        <v>4.1666666666666664E-2</v>
      </c>
      <c r="F139" s="5"/>
      <c r="G139" s="7"/>
      <c r="H139" s="5">
        <v>2</v>
      </c>
      <c r="I139" s="7">
        <f t="shared" ref="I139:I142" si="93">H139/SUM(H$138:H$142)</f>
        <v>0.125</v>
      </c>
    </row>
    <row r="140" spans="1:9" x14ac:dyDescent="0.25">
      <c r="A140" s="6" t="s">
        <v>109</v>
      </c>
      <c r="B140" s="5">
        <v>52</v>
      </c>
      <c r="C140" s="7">
        <f t="shared" si="91"/>
        <v>0.53061224489795922</v>
      </c>
      <c r="D140" s="5">
        <v>14</v>
      </c>
      <c r="E140" s="7">
        <f t="shared" si="92"/>
        <v>0.58333333333333337</v>
      </c>
      <c r="F140" s="5">
        <v>18</v>
      </c>
      <c r="G140" s="7">
        <f t="shared" ref="G140:G142" si="94">F140/SUM(F$138:F$142)</f>
        <v>0.43902439024390244</v>
      </c>
      <c r="H140" s="5">
        <v>8</v>
      </c>
      <c r="I140" s="7">
        <f t="shared" si="93"/>
        <v>0.5</v>
      </c>
    </row>
    <row r="141" spans="1:9" x14ac:dyDescent="0.25">
      <c r="A141" s="6" t="s">
        <v>133</v>
      </c>
      <c r="B141" s="5">
        <v>19</v>
      </c>
      <c r="C141" s="7">
        <f t="shared" si="91"/>
        <v>0.19387755102040816</v>
      </c>
      <c r="D141" s="5">
        <v>8</v>
      </c>
      <c r="E141" s="7">
        <f t="shared" si="92"/>
        <v>0.33333333333333331</v>
      </c>
      <c r="F141" s="5">
        <v>11</v>
      </c>
      <c r="G141" s="7">
        <f t="shared" si="94"/>
        <v>0.26829268292682928</v>
      </c>
      <c r="H141" s="5">
        <v>4</v>
      </c>
      <c r="I141" s="7">
        <f t="shared" si="93"/>
        <v>0.25</v>
      </c>
    </row>
    <row r="142" spans="1:9" x14ac:dyDescent="0.25">
      <c r="A142" s="6" t="s">
        <v>111</v>
      </c>
      <c r="B142" s="5">
        <v>12</v>
      </c>
      <c r="C142" s="7">
        <f t="shared" si="91"/>
        <v>0.12244897959183673</v>
      </c>
      <c r="D142" s="5">
        <v>1</v>
      </c>
      <c r="E142" s="7">
        <f t="shared" si="92"/>
        <v>4.1666666666666664E-2</v>
      </c>
      <c r="F142" s="5">
        <v>12</v>
      </c>
      <c r="G142" s="7">
        <f t="shared" si="94"/>
        <v>0.29268292682926828</v>
      </c>
      <c r="H142" s="5">
        <v>2</v>
      </c>
      <c r="I142" s="7">
        <f t="shared" si="93"/>
        <v>0.125</v>
      </c>
    </row>
    <row r="143" spans="1:9" ht="45" x14ac:dyDescent="0.25">
      <c r="A143" s="1" t="s">
        <v>23</v>
      </c>
      <c r="B143" s="3" t="s">
        <v>160</v>
      </c>
      <c r="C143" s="3" t="s">
        <v>176</v>
      </c>
      <c r="D143" s="3" t="s">
        <v>98</v>
      </c>
      <c r="E143" s="3" t="s">
        <v>177</v>
      </c>
      <c r="F143" s="3" t="s">
        <v>161</v>
      </c>
      <c r="G143" s="3" t="s">
        <v>178</v>
      </c>
      <c r="H143" s="3" t="s">
        <v>162</v>
      </c>
      <c r="I143" s="3" t="s">
        <v>179</v>
      </c>
    </row>
    <row r="144" spans="1:9" x14ac:dyDescent="0.25">
      <c r="A144" s="6" t="s">
        <v>159</v>
      </c>
      <c r="B144" s="5">
        <v>5</v>
      </c>
      <c r="C144" s="7">
        <f>B144/SUM(B$138:B$142)</f>
        <v>5.1020408163265307E-2</v>
      </c>
      <c r="D144" s="5"/>
      <c r="E144" s="7"/>
      <c r="F144" s="5"/>
      <c r="G144" s="7"/>
      <c r="H144" s="5"/>
      <c r="I144" s="7"/>
    </row>
    <row r="145" spans="1:9" x14ac:dyDescent="0.25">
      <c r="A145" s="6" t="s">
        <v>110</v>
      </c>
      <c r="B145" s="5">
        <v>9</v>
      </c>
      <c r="C145" s="7">
        <f t="shared" ref="C145:C148" si="95">B145/SUM(B$138:B$142)</f>
        <v>9.1836734693877556E-2</v>
      </c>
      <c r="D145" s="5">
        <v>1</v>
      </c>
      <c r="E145" s="7">
        <f t="shared" ref="E145:E148" si="96">D145/SUM(D$138:D$142)</f>
        <v>4.1666666666666664E-2</v>
      </c>
      <c r="F145" s="5"/>
      <c r="G145" s="7"/>
      <c r="H145" s="5">
        <v>1</v>
      </c>
      <c r="I145" s="7">
        <f t="shared" ref="I145:I148" si="97">H145/SUM(H$138:H$142)</f>
        <v>6.25E-2</v>
      </c>
    </row>
    <row r="146" spans="1:9" x14ac:dyDescent="0.25">
      <c r="A146" s="6" t="s">
        <v>109</v>
      </c>
      <c r="B146" s="5">
        <v>49</v>
      </c>
      <c r="C146" s="7">
        <f t="shared" si="95"/>
        <v>0.5</v>
      </c>
      <c r="D146" s="5">
        <v>16</v>
      </c>
      <c r="E146" s="7">
        <f t="shared" si="96"/>
        <v>0.66666666666666663</v>
      </c>
      <c r="F146" s="5">
        <v>17</v>
      </c>
      <c r="G146" s="7">
        <f t="shared" ref="G146:G148" si="98">F146/SUM(F$138:F$142)</f>
        <v>0.41463414634146339</v>
      </c>
      <c r="H146" s="5">
        <v>7</v>
      </c>
      <c r="I146" s="7">
        <f t="shared" si="97"/>
        <v>0.4375</v>
      </c>
    </row>
    <row r="147" spans="1:9" x14ac:dyDescent="0.25">
      <c r="A147" s="6" t="s">
        <v>133</v>
      </c>
      <c r="B147" s="5">
        <v>22</v>
      </c>
      <c r="C147" s="7">
        <f t="shared" si="95"/>
        <v>0.22448979591836735</v>
      </c>
      <c r="D147" s="5">
        <v>6</v>
      </c>
      <c r="E147" s="7">
        <f t="shared" si="96"/>
        <v>0.25</v>
      </c>
      <c r="F147" s="5">
        <v>12</v>
      </c>
      <c r="G147" s="7">
        <f t="shared" si="98"/>
        <v>0.29268292682926828</v>
      </c>
      <c r="H147" s="5">
        <v>6</v>
      </c>
      <c r="I147" s="7">
        <f t="shared" si="97"/>
        <v>0.375</v>
      </c>
    </row>
    <row r="148" spans="1:9" x14ac:dyDescent="0.25">
      <c r="A148" s="6" t="s">
        <v>111</v>
      </c>
      <c r="B148" s="5">
        <v>13</v>
      </c>
      <c r="C148" s="7">
        <f t="shared" si="95"/>
        <v>0.1326530612244898</v>
      </c>
      <c r="D148" s="5">
        <v>1</v>
      </c>
      <c r="E148" s="7">
        <f t="shared" si="96"/>
        <v>4.1666666666666664E-2</v>
      </c>
      <c r="F148" s="5">
        <v>12</v>
      </c>
      <c r="G148" s="7">
        <f t="shared" si="98"/>
        <v>0.29268292682926828</v>
      </c>
      <c r="H148" s="5">
        <v>2</v>
      </c>
      <c r="I148" s="7">
        <f t="shared" si="97"/>
        <v>0.125</v>
      </c>
    </row>
    <row r="149" spans="1:9" ht="45" x14ac:dyDescent="0.25">
      <c r="A149" s="1" t="s">
        <v>24</v>
      </c>
      <c r="B149" s="3" t="s">
        <v>160</v>
      </c>
      <c r="C149" s="3" t="s">
        <v>176</v>
      </c>
      <c r="D149" s="3" t="s">
        <v>98</v>
      </c>
      <c r="E149" s="3" t="s">
        <v>177</v>
      </c>
      <c r="F149" s="3" t="s">
        <v>161</v>
      </c>
      <c r="G149" s="3" t="s">
        <v>178</v>
      </c>
      <c r="H149" s="3" t="s">
        <v>162</v>
      </c>
      <c r="I149" s="3" t="s">
        <v>179</v>
      </c>
    </row>
    <row r="150" spans="1:9" x14ac:dyDescent="0.25">
      <c r="A150" s="6" t="s">
        <v>159</v>
      </c>
      <c r="B150" s="5">
        <v>4</v>
      </c>
      <c r="C150" s="7">
        <f>B150/SUM(B$138:B$142)</f>
        <v>4.0816326530612242E-2</v>
      </c>
      <c r="D150" s="5"/>
      <c r="E150" s="7"/>
      <c r="F150" s="5"/>
      <c r="G150" s="7"/>
      <c r="H150" s="5"/>
      <c r="I150" s="7"/>
    </row>
    <row r="151" spans="1:9" x14ac:dyDescent="0.25">
      <c r="A151" s="6" t="s">
        <v>110</v>
      </c>
      <c r="B151" s="5">
        <v>8</v>
      </c>
      <c r="C151" s="7">
        <f t="shared" ref="C151:C154" si="99">B151/SUM(B$138:B$142)</f>
        <v>8.1632653061224483E-2</v>
      </c>
      <c r="D151" s="5"/>
      <c r="E151" s="7"/>
      <c r="F151" s="5"/>
      <c r="G151" s="7"/>
      <c r="H151" s="5">
        <v>1</v>
      </c>
      <c r="I151" s="7">
        <f t="shared" ref="I151:I154" si="100">H151/SUM(H$138:H$142)</f>
        <v>6.25E-2</v>
      </c>
    </row>
    <row r="152" spans="1:9" x14ac:dyDescent="0.25">
      <c r="A152" s="6" t="s">
        <v>109</v>
      </c>
      <c r="B152" s="5">
        <v>48</v>
      </c>
      <c r="C152" s="7">
        <f t="shared" si="99"/>
        <v>0.48979591836734693</v>
      </c>
      <c r="D152" s="5">
        <v>13</v>
      </c>
      <c r="E152" s="7">
        <f t="shared" ref="E152:E154" si="101">D152/SUM(D$138:D$142)</f>
        <v>0.54166666666666663</v>
      </c>
      <c r="F152" s="5">
        <v>16</v>
      </c>
      <c r="G152" s="7">
        <f t="shared" ref="G152:G154" si="102">F152/SUM(F$138:F$142)</f>
        <v>0.3902439024390244</v>
      </c>
      <c r="H152" s="5">
        <v>9</v>
      </c>
      <c r="I152" s="7">
        <f t="shared" si="100"/>
        <v>0.5625</v>
      </c>
    </row>
    <row r="153" spans="1:9" x14ac:dyDescent="0.25">
      <c r="A153" s="6" t="s">
        <v>133</v>
      </c>
      <c r="B153" s="5">
        <v>21</v>
      </c>
      <c r="C153" s="7">
        <f t="shared" si="99"/>
        <v>0.21428571428571427</v>
      </c>
      <c r="D153" s="5">
        <v>9</v>
      </c>
      <c r="E153" s="7">
        <f t="shared" si="101"/>
        <v>0.375</v>
      </c>
      <c r="F153" s="5">
        <v>11</v>
      </c>
      <c r="G153" s="7">
        <f t="shared" si="102"/>
        <v>0.26829268292682928</v>
      </c>
      <c r="H153" s="5">
        <v>4</v>
      </c>
      <c r="I153" s="7">
        <f t="shared" si="100"/>
        <v>0.25</v>
      </c>
    </row>
    <row r="154" spans="1:9" x14ac:dyDescent="0.25">
      <c r="A154" s="6" t="s">
        <v>111</v>
      </c>
      <c r="B154" s="5">
        <v>17</v>
      </c>
      <c r="C154" s="7">
        <f t="shared" si="99"/>
        <v>0.17346938775510204</v>
      </c>
      <c r="D154" s="5">
        <v>2</v>
      </c>
      <c r="E154" s="7">
        <f t="shared" si="101"/>
        <v>8.3333333333333329E-2</v>
      </c>
      <c r="F154" s="5">
        <v>14</v>
      </c>
      <c r="G154" s="7">
        <f t="shared" si="102"/>
        <v>0.34146341463414637</v>
      </c>
      <c r="H154" s="5">
        <v>2</v>
      </c>
      <c r="I154" s="7">
        <f t="shared" si="100"/>
        <v>0.125</v>
      </c>
    </row>
    <row r="155" spans="1:9" x14ac:dyDescent="0.25">
      <c r="A155" s="1" t="s">
        <v>167</v>
      </c>
      <c r="B155" s="5"/>
      <c r="C155" s="5"/>
      <c r="D155" s="5"/>
      <c r="E155" s="5"/>
      <c r="F155" s="5"/>
      <c r="G155" s="5"/>
      <c r="H155" s="5"/>
      <c r="I155" s="5"/>
    </row>
    <row r="156" spans="1:9" ht="45" x14ac:dyDescent="0.25">
      <c r="A156" s="1" t="s">
        <v>25</v>
      </c>
      <c r="B156" s="3" t="s">
        <v>160</v>
      </c>
      <c r="C156" s="3" t="s">
        <v>176</v>
      </c>
      <c r="D156" s="3" t="s">
        <v>98</v>
      </c>
      <c r="E156" s="3" t="s">
        <v>177</v>
      </c>
      <c r="F156" s="3" t="s">
        <v>161</v>
      </c>
      <c r="G156" s="3" t="s">
        <v>178</v>
      </c>
      <c r="H156" s="3" t="s">
        <v>162</v>
      </c>
      <c r="I156" s="3" t="s">
        <v>179</v>
      </c>
    </row>
    <row r="157" spans="1:9" x14ac:dyDescent="0.25">
      <c r="A157" s="6">
        <v>6</v>
      </c>
      <c r="B157" s="5">
        <v>15</v>
      </c>
      <c r="C157" s="7">
        <f>B157/SUM(B$157:B$162)</f>
        <v>0.15306122448979592</v>
      </c>
      <c r="D157" s="5">
        <v>4</v>
      </c>
      <c r="E157" s="7">
        <f>D157/SUM(D$157:D$162)</f>
        <v>0.16666666666666666</v>
      </c>
      <c r="F157" s="5">
        <v>22</v>
      </c>
      <c r="G157" s="7">
        <f>F157/SUM(F$157:F$162)</f>
        <v>0.53658536585365857</v>
      </c>
      <c r="H157" s="5">
        <v>2</v>
      </c>
      <c r="I157" s="7">
        <f>H157/SUM(H$157:H$162)</f>
        <v>0.125</v>
      </c>
    </row>
    <row r="158" spans="1:9" x14ac:dyDescent="0.25">
      <c r="A158" s="6">
        <v>1</v>
      </c>
      <c r="B158" s="5">
        <v>5</v>
      </c>
      <c r="C158" s="7">
        <f t="shared" ref="C158:C162" si="103">B158/SUM(B$157:B$162)</f>
        <v>5.1020408163265307E-2</v>
      </c>
      <c r="D158" s="5"/>
      <c r="E158" s="7"/>
      <c r="F158" s="5"/>
      <c r="G158" s="7"/>
      <c r="H158" s="5"/>
      <c r="I158" s="7"/>
    </row>
    <row r="159" spans="1:9" x14ac:dyDescent="0.25">
      <c r="A159" s="6">
        <v>2</v>
      </c>
      <c r="B159" s="5">
        <v>8</v>
      </c>
      <c r="C159" s="7">
        <f t="shared" si="103"/>
        <v>8.1632653061224483E-2</v>
      </c>
      <c r="D159" s="5">
        <v>1</v>
      </c>
      <c r="E159" s="7">
        <f t="shared" ref="E159:E162" si="104">D159/SUM(D$157:D$162)</f>
        <v>4.1666666666666664E-2</v>
      </c>
      <c r="F159" s="5">
        <v>1</v>
      </c>
      <c r="G159" s="7">
        <f t="shared" ref="G159:G162" si="105">F159/SUM(F$157:F$162)</f>
        <v>2.4390243902439025E-2</v>
      </c>
      <c r="H159" s="5"/>
      <c r="I159" s="7"/>
    </row>
    <row r="160" spans="1:9" x14ac:dyDescent="0.25">
      <c r="A160" s="6">
        <v>3</v>
      </c>
      <c r="B160" s="5">
        <v>22</v>
      </c>
      <c r="C160" s="7">
        <f t="shared" si="103"/>
        <v>0.22448979591836735</v>
      </c>
      <c r="D160" s="5">
        <v>4</v>
      </c>
      <c r="E160" s="7">
        <f t="shared" si="104"/>
        <v>0.16666666666666666</v>
      </c>
      <c r="F160" s="5">
        <v>4</v>
      </c>
      <c r="G160" s="7">
        <f t="shared" si="105"/>
        <v>9.7560975609756101E-2</v>
      </c>
      <c r="H160" s="5">
        <v>5</v>
      </c>
      <c r="I160" s="7">
        <f t="shared" ref="I160:I162" si="106">H160/SUM(H$157:H$162)</f>
        <v>0.3125</v>
      </c>
    </row>
    <row r="161" spans="1:9" x14ac:dyDescent="0.25">
      <c r="A161" s="6">
        <v>4</v>
      </c>
      <c r="B161" s="5">
        <v>20</v>
      </c>
      <c r="C161" s="7">
        <f t="shared" si="103"/>
        <v>0.20408163265306123</v>
      </c>
      <c r="D161" s="5">
        <v>7</v>
      </c>
      <c r="E161" s="7">
        <f t="shared" si="104"/>
        <v>0.29166666666666669</v>
      </c>
      <c r="F161" s="5">
        <v>3</v>
      </c>
      <c r="G161" s="7">
        <f t="shared" si="105"/>
        <v>7.3170731707317069E-2</v>
      </c>
      <c r="H161" s="5">
        <v>4</v>
      </c>
      <c r="I161" s="7">
        <f t="shared" si="106"/>
        <v>0.25</v>
      </c>
    </row>
    <row r="162" spans="1:9" x14ac:dyDescent="0.25">
      <c r="A162" s="6">
        <v>5</v>
      </c>
      <c r="B162" s="5">
        <v>28</v>
      </c>
      <c r="C162" s="7">
        <f t="shared" si="103"/>
        <v>0.2857142857142857</v>
      </c>
      <c r="D162" s="5">
        <v>8</v>
      </c>
      <c r="E162" s="7">
        <f t="shared" si="104"/>
        <v>0.33333333333333331</v>
      </c>
      <c r="F162" s="5">
        <v>11</v>
      </c>
      <c r="G162" s="7">
        <f t="shared" si="105"/>
        <v>0.26829268292682928</v>
      </c>
      <c r="H162" s="5">
        <v>5</v>
      </c>
      <c r="I162" s="7">
        <f t="shared" si="106"/>
        <v>0.3125</v>
      </c>
    </row>
    <row r="163" spans="1:9" ht="45" x14ac:dyDescent="0.25">
      <c r="A163" s="1" t="s">
        <v>26</v>
      </c>
      <c r="B163" s="3" t="s">
        <v>160</v>
      </c>
      <c r="C163" s="3" t="s">
        <v>176</v>
      </c>
      <c r="D163" s="3" t="s">
        <v>98</v>
      </c>
      <c r="E163" s="3" t="s">
        <v>177</v>
      </c>
      <c r="F163" s="3" t="s">
        <v>161</v>
      </c>
      <c r="G163" s="3" t="s">
        <v>178</v>
      </c>
      <c r="H163" s="3" t="s">
        <v>162</v>
      </c>
      <c r="I163" s="3" t="s">
        <v>179</v>
      </c>
    </row>
    <row r="164" spans="1:9" x14ac:dyDescent="0.25">
      <c r="A164" s="6">
        <v>6</v>
      </c>
      <c r="B164" s="5">
        <v>17</v>
      </c>
      <c r="C164" s="7">
        <f>B164/SUM(B$157:B$162)</f>
        <v>0.17346938775510204</v>
      </c>
      <c r="D164" s="5">
        <v>6</v>
      </c>
      <c r="E164" s="7">
        <f>D164/SUM(D$157:D$162)</f>
        <v>0.25</v>
      </c>
      <c r="F164" s="5">
        <v>22</v>
      </c>
      <c r="G164" s="7">
        <f>F164/SUM(F$157:F$162)</f>
        <v>0.53658536585365857</v>
      </c>
      <c r="H164" s="5">
        <v>3</v>
      </c>
      <c r="I164" s="7">
        <f>H164/SUM(H$157:H$162)</f>
        <v>0.1875</v>
      </c>
    </row>
    <row r="165" spans="1:9" x14ac:dyDescent="0.25">
      <c r="A165" s="6">
        <v>1</v>
      </c>
      <c r="B165" s="5">
        <v>5</v>
      </c>
      <c r="C165" s="7">
        <f t="shared" ref="C165:C169" si="107">B165/SUM(B$157:B$162)</f>
        <v>5.1020408163265307E-2</v>
      </c>
      <c r="D165" s="5">
        <v>1</v>
      </c>
      <c r="E165" s="7">
        <f t="shared" ref="E165" si="108">D165/SUM(D$157:D$162)</f>
        <v>4.1666666666666664E-2</v>
      </c>
      <c r="F165" s="5"/>
      <c r="G165" s="7"/>
      <c r="H165" s="5">
        <v>1</v>
      </c>
      <c r="I165" s="7">
        <f t="shared" ref="I165" si="109">H165/SUM(H$157:H$162)</f>
        <v>6.25E-2</v>
      </c>
    </row>
    <row r="166" spans="1:9" x14ac:dyDescent="0.25">
      <c r="A166" s="6">
        <v>2</v>
      </c>
      <c r="B166" s="5">
        <v>8</v>
      </c>
      <c r="C166" s="7">
        <f t="shared" si="107"/>
        <v>8.1632653061224483E-2</v>
      </c>
      <c r="D166" s="5"/>
      <c r="E166" s="7"/>
      <c r="F166" s="5">
        <v>1</v>
      </c>
      <c r="G166" s="7">
        <f t="shared" ref="G166:G169" si="110">F166/SUM(F$157:F$162)</f>
        <v>2.4390243902439025E-2</v>
      </c>
      <c r="H166" s="5"/>
      <c r="I166" s="7"/>
    </row>
    <row r="167" spans="1:9" x14ac:dyDescent="0.25">
      <c r="A167" s="6">
        <v>3</v>
      </c>
      <c r="B167" s="5">
        <v>23</v>
      </c>
      <c r="C167" s="7">
        <f t="shared" si="107"/>
        <v>0.23469387755102042</v>
      </c>
      <c r="D167" s="5">
        <v>5</v>
      </c>
      <c r="E167" s="7">
        <f t="shared" ref="E167:E169" si="111">D167/SUM(D$157:D$162)</f>
        <v>0.20833333333333334</v>
      </c>
      <c r="F167" s="5">
        <v>3</v>
      </c>
      <c r="G167" s="7">
        <f t="shared" si="110"/>
        <v>7.3170731707317069E-2</v>
      </c>
      <c r="H167" s="5">
        <v>6</v>
      </c>
      <c r="I167" s="7">
        <f t="shared" ref="I167:I169" si="112">H167/SUM(H$157:H$162)</f>
        <v>0.375</v>
      </c>
    </row>
    <row r="168" spans="1:9" x14ac:dyDescent="0.25">
      <c r="A168" s="6">
        <v>4</v>
      </c>
      <c r="B168" s="5">
        <v>19</v>
      </c>
      <c r="C168" s="7">
        <f t="shared" si="107"/>
        <v>0.19387755102040816</v>
      </c>
      <c r="D168" s="5">
        <v>7</v>
      </c>
      <c r="E168" s="7">
        <f t="shared" si="111"/>
        <v>0.29166666666666669</v>
      </c>
      <c r="F168" s="5">
        <v>5</v>
      </c>
      <c r="G168" s="7">
        <f t="shared" si="110"/>
        <v>0.12195121951219512</v>
      </c>
      <c r="H168" s="5">
        <v>4</v>
      </c>
      <c r="I168" s="7">
        <f t="shared" si="112"/>
        <v>0.25</v>
      </c>
    </row>
    <row r="169" spans="1:9" x14ac:dyDescent="0.25">
      <c r="A169" s="6">
        <v>5</v>
      </c>
      <c r="B169" s="5">
        <v>26</v>
      </c>
      <c r="C169" s="7">
        <f t="shared" si="107"/>
        <v>0.26530612244897961</v>
      </c>
      <c r="D169" s="5">
        <v>5</v>
      </c>
      <c r="E169" s="7">
        <f t="shared" si="111"/>
        <v>0.20833333333333334</v>
      </c>
      <c r="F169" s="5">
        <v>10</v>
      </c>
      <c r="G169" s="7">
        <f t="shared" si="110"/>
        <v>0.24390243902439024</v>
      </c>
      <c r="H169" s="5">
        <v>2</v>
      </c>
      <c r="I169" s="7">
        <f t="shared" si="112"/>
        <v>0.125</v>
      </c>
    </row>
    <row r="170" spans="1:9" ht="45" x14ac:dyDescent="0.25">
      <c r="A170" s="1" t="s">
        <v>27</v>
      </c>
      <c r="B170" s="3" t="s">
        <v>160</v>
      </c>
      <c r="C170" s="3" t="s">
        <v>176</v>
      </c>
      <c r="D170" s="3" t="s">
        <v>98</v>
      </c>
      <c r="E170" s="3" t="s">
        <v>177</v>
      </c>
      <c r="F170" s="3" t="s">
        <v>161</v>
      </c>
      <c r="G170" s="3" t="s">
        <v>178</v>
      </c>
      <c r="H170" s="3" t="s">
        <v>162</v>
      </c>
      <c r="I170" s="3" t="s">
        <v>179</v>
      </c>
    </row>
    <row r="171" spans="1:9" x14ac:dyDescent="0.25">
      <c r="A171" s="6">
        <v>6</v>
      </c>
      <c r="B171" s="5">
        <v>20</v>
      </c>
      <c r="C171" s="7">
        <f>B171/SUM(B$157:B$162)</f>
        <v>0.20408163265306123</v>
      </c>
      <c r="D171" s="5">
        <v>5</v>
      </c>
      <c r="E171" s="7">
        <f>D171/SUM(D$157:D$162)</f>
        <v>0.20833333333333334</v>
      </c>
      <c r="F171" s="5">
        <v>25</v>
      </c>
      <c r="G171" s="7">
        <f>F171/SUM(F$157:F$162)</f>
        <v>0.6097560975609756</v>
      </c>
      <c r="H171" s="5">
        <v>2</v>
      </c>
      <c r="I171" s="7">
        <f>H171/SUM(H$157:H$162)</f>
        <v>0.125</v>
      </c>
    </row>
    <row r="172" spans="1:9" x14ac:dyDescent="0.25">
      <c r="A172" s="6">
        <v>1</v>
      </c>
      <c r="B172" s="5">
        <v>4</v>
      </c>
      <c r="C172" s="7">
        <f t="shared" ref="C172:C176" si="113">B172/SUM(B$157:B$162)</f>
        <v>4.0816326530612242E-2</v>
      </c>
      <c r="D172" s="5"/>
      <c r="E172" s="7"/>
      <c r="F172" s="5"/>
      <c r="G172" s="7"/>
      <c r="H172" s="5"/>
      <c r="I172" s="7"/>
    </row>
    <row r="173" spans="1:9" x14ac:dyDescent="0.25">
      <c r="A173" s="6">
        <v>2</v>
      </c>
      <c r="B173" s="5">
        <v>6</v>
      </c>
      <c r="C173" s="7">
        <f t="shared" si="113"/>
        <v>6.1224489795918366E-2</v>
      </c>
      <c r="D173" s="5"/>
      <c r="E173" s="7"/>
      <c r="F173" s="5">
        <v>1</v>
      </c>
      <c r="G173" s="7">
        <f t="shared" ref="G173:G176" si="114">F173/SUM(F$157:F$162)</f>
        <v>2.4390243902439025E-2</v>
      </c>
      <c r="H173" s="5"/>
      <c r="I173" s="7"/>
    </row>
    <row r="174" spans="1:9" x14ac:dyDescent="0.25">
      <c r="A174" s="6">
        <v>3</v>
      </c>
      <c r="B174" s="5">
        <v>21</v>
      </c>
      <c r="C174" s="7">
        <f t="shared" si="113"/>
        <v>0.21428571428571427</v>
      </c>
      <c r="D174" s="5">
        <v>4</v>
      </c>
      <c r="E174" s="7">
        <f t="shared" ref="E174:E176" si="115">D174/SUM(D$157:D$162)</f>
        <v>0.16666666666666666</v>
      </c>
      <c r="F174" s="5">
        <v>4</v>
      </c>
      <c r="G174" s="7">
        <f t="shared" si="114"/>
        <v>9.7560975609756101E-2</v>
      </c>
      <c r="H174" s="5">
        <v>6</v>
      </c>
      <c r="I174" s="7">
        <f t="shared" ref="I174:I176" si="116">H174/SUM(H$157:H$162)</f>
        <v>0.375</v>
      </c>
    </row>
    <row r="175" spans="1:9" x14ac:dyDescent="0.25">
      <c r="A175" s="6">
        <v>4</v>
      </c>
      <c r="B175" s="5">
        <v>18</v>
      </c>
      <c r="C175" s="7">
        <f t="shared" si="113"/>
        <v>0.18367346938775511</v>
      </c>
      <c r="D175" s="5">
        <v>6</v>
      </c>
      <c r="E175" s="7">
        <f t="shared" si="115"/>
        <v>0.25</v>
      </c>
      <c r="F175" s="5">
        <v>5</v>
      </c>
      <c r="G175" s="7">
        <f t="shared" si="114"/>
        <v>0.12195121951219512</v>
      </c>
      <c r="H175" s="5">
        <v>3</v>
      </c>
      <c r="I175" s="7">
        <f t="shared" si="116"/>
        <v>0.1875</v>
      </c>
    </row>
    <row r="176" spans="1:9" x14ac:dyDescent="0.25">
      <c r="A176" s="6">
        <v>5</v>
      </c>
      <c r="B176" s="5">
        <v>29</v>
      </c>
      <c r="C176" s="7">
        <f t="shared" si="113"/>
        <v>0.29591836734693877</v>
      </c>
      <c r="D176" s="5">
        <v>9</v>
      </c>
      <c r="E176" s="7">
        <f t="shared" si="115"/>
        <v>0.375</v>
      </c>
      <c r="F176" s="5">
        <v>6</v>
      </c>
      <c r="G176" s="7">
        <f t="shared" si="114"/>
        <v>0.14634146341463414</v>
      </c>
      <c r="H176" s="5">
        <v>5</v>
      </c>
      <c r="I176" s="7">
        <f t="shared" si="116"/>
        <v>0.3125</v>
      </c>
    </row>
    <row r="177" spans="1:9" ht="45" x14ac:dyDescent="0.25">
      <c r="A177" s="1" t="s">
        <v>28</v>
      </c>
      <c r="B177" s="3" t="s">
        <v>160</v>
      </c>
      <c r="C177" s="3" t="s">
        <v>176</v>
      </c>
      <c r="D177" s="3" t="s">
        <v>98</v>
      </c>
      <c r="E177" s="3" t="s">
        <v>177</v>
      </c>
      <c r="F177" s="3" t="s">
        <v>161</v>
      </c>
      <c r="G177" s="3" t="s">
        <v>178</v>
      </c>
      <c r="H177" s="3" t="s">
        <v>162</v>
      </c>
      <c r="I177" s="3" t="s">
        <v>179</v>
      </c>
    </row>
    <row r="178" spans="1:9" x14ac:dyDescent="0.25">
      <c r="A178" s="6">
        <v>6</v>
      </c>
      <c r="B178" s="5">
        <v>19</v>
      </c>
      <c r="C178" s="7">
        <f>B178/SUM(B$157:B$162)</f>
        <v>0.19387755102040816</v>
      </c>
      <c r="D178" s="5">
        <v>4</v>
      </c>
      <c r="E178" s="7">
        <f>D178/SUM(D$157:D$162)</f>
        <v>0.16666666666666666</v>
      </c>
      <c r="F178" s="5">
        <v>24</v>
      </c>
      <c r="G178" s="7">
        <f>F178/SUM(F$157:F$162)</f>
        <v>0.58536585365853655</v>
      </c>
      <c r="H178" s="5">
        <v>2</v>
      </c>
      <c r="I178" s="7">
        <f>H178/SUM(H$157:H$162)</f>
        <v>0.125</v>
      </c>
    </row>
    <row r="179" spans="1:9" x14ac:dyDescent="0.25">
      <c r="A179" s="6">
        <v>1</v>
      </c>
      <c r="B179" s="5">
        <v>6</v>
      </c>
      <c r="C179" s="7">
        <f t="shared" ref="C179:C183" si="117">B179/SUM(B$157:B$162)</f>
        <v>6.1224489795918366E-2</v>
      </c>
      <c r="D179" s="5"/>
      <c r="E179" s="7"/>
      <c r="F179" s="5"/>
      <c r="G179" s="7"/>
      <c r="H179" s="5"/>
      <c r="I179" s="7"/>
    </row>
    <row r="180" spans="1:9" x14ac:dyDescent="0.25">
      <c r="A180" s="6">
        <v>2</v>
      </c>
      <c r="B180" s="5">
        <v>4</v>
      </c>
      <c r="C180" s="7">
        <f t="shared" si="117"/>
        <v>4.0816326530612242E-2</v>
      </c>
      <c r="D180" s="5">
        <v>1</v>
      </c>
      <c r="E180" s="7">
        <f t="shared" ref="E180:E183" si="118">D180/SUM(D$157:D$162)</f>
        <v>4.1666666666666664E-2</v>
      </c>
      <c r="F180" s="5">
        <v>1</v>
      </c>
      <c r="G180" s="7">
        <f t="shared" ref="G180:G183" si="119">F180/SUM(F$157:F$162)</f>
        <v>2.4390243902439025E-2</v>
      </c>
      <c r="H180" s="5"/>
      <c r="I180" s="7"/>
    </row>
    <row r="181" spans="1:9" x14ac:dyDescent="0.25">
      <c r="A181" s="6">
        <v>3</v>
      </c>
      <c r="B181" s="5">
        <v>18</v>
      </c>
      <c r="C181" s="7">
        <f t="shared" si="117"/>
        <v>0.18367346938775511</v>
      </c>
      <c r="D181" s="5">
        <v>3</v>
      </c>
      <c r="E181" s="7">
        <f t="shared" si="118"/>
        <v>0.125</v>
      </c>
      <c r="F181" s="5">
        <v>4</v>
      </c>
      <c r="G181" s="7">
        <f t="shared" si="119"/>
        <v>9.7560975609756101E-2</v>
      </c>
      <c r="H181" s="5">
        <v>6</v>
      </c>
      <c r="I181" s="7">
        <f t="shared" ref="I181:I183" si="120">H181/SUM(H$157:H$162)</f>
        <v>0.375</v>
      </c>
    </row>
    <row r="182" spans="1:9" x14ac:dyDescent="0.25">
      <c r="A182" s="6">
        <v>4</v>
      </c>
      <c r="B182" s="5">
        <v>21</v>
      </c>
      <c r="C182" s="7">
        <f t="shared" si="117"/>
        <v>0.21428571428571427</v>
      </c>
      <c r="D182" s="5">
        <v>9</v>
      </c>
      <c r="E182" s="7">
        <f t="shared" si="118"/>
        <v>0.375</v>
      </c>
      <c r="F182" s="5">
        <v>4</v>
      </c>
      <c r="G182" s="7">
        <f t="shared" si="119"/>
        <v>9.7560975609756101E-2</v>
      </c>
      <c r="H182" s="5">
        <v>3</v>
      </c>
      <c r="I182" s="7">
        <f t="shared" si="120"/>
        <v>0.1875</v>
      </c>
    </row>
    <row r="183" spans="1:9" x14ac:dyDescent="0.25">
      <c r="A183" s="6">
        <v>5</v>
      </c>
      <c r="B183" s="5">
        <v>30</v>
      </c>
      <c r="C183" s="7">
        <f t="shared" si="117"/>
        <v>0.30612244897959184</v>
      </c>
      <c r="D183" s="5">
        <v>7</v>
      </c>
      <c r="E183" s="7">
        <f t="shared" si="118"/>
        <v>0.29166666666666669</v>
      </c>
      <c r="F183" s="5">
        <v>8</v>
      </c>
      <c r="G183" s="7">
        <f t="shared" si="119"/>
        <v>0.1951219512195122</v>
      </c>
      <c r="H183" s="5">
        <v>5</v>
      </c>
      <c r="I183" s="7">
        <f t="shared" si="120"/>
        <v>0.3125</v>
      </c>
    </row>
    <row r="184" spans="1:9" ht="45" x14ac:dyDescent="0.25">
      <c r="A184" s="1" t="s">
        <v>29</v>
      </c>
      <c r="B184" s="3" t="s">
        <v>160</v>
      </c>
      <c r="C184" s="3" t="s">
        <v>176</v>
      </c>
      <c r="D184" s="3" t="s">
        <v>98</v>
      </c>
      <c r="E184" s="3" t="s">
        <v>177</v>
      </c>
      <c r="F184" s="3" t="s">
        <v>161</v>
      </c>
      <c r="G184" s="3" t="s">
        <v>178</v>
      </c>
      <c r="H184" s="3" t="s">
        <v>162</v>
      </c>
      <c r="I184" s="3" t="s">
        <v>179</v>
      </c>
    </row>
    <row r="185" spans="1:9" x14ac:dyDescent="0.25">
      <c r="A185" s="6">
        <v>6</v>
      </c>
      <c r="B185" s="5">
        <v>22</v>
      </c>
      <c r="C185" s="7">
        <f>B185/SUM(B$157:B$162)</f>
        <v>0.22448979591836735</v>
      </c>
      <c r="D185" s="5">
        <v>3</v>
      </c>
      <c r="E185" s="7">
        <f>D185/SUM(D$157:D$162)</f>
        <v>0.125</v>
      </c>
      <c r="F185" s="5">
        <v>24</v>
      </c>
      <c r="G185" s="7">
        <f>F185/SUM(F$157:F$162)</f>
        <v>0.58536585365853655</v>
      </c>
      <c r="H185" s="5">
        <v>4</v>
      </c>
      <c r="I185" s="7">
        <f>H185/SUM(H$157:H$162)</f>
        <v>0.25</v>
      </c>
    </row>
    <row r="186" spans="1:9" x14ac:dyDescent="0.25">
      <c r="A186" s="6">
        <v>1</v>
      </c>
      <c r="B186" s="5">
        <v>5</v>
      </c>
      <c r="C186" s="7">
        <f t="shared" ref="C186:C190" si="121">B186/SUM(B$157:B$162)</f>
        <v>5.1020408163265307E-2</v>
      </c>
      <c r="D186" s="5"/>
      <c r="E186" s="7"/>
      <c r="F186" s="5"/>
      <c r="G186" s="7"/>
      <c r="H186" s="5"/>
      <c r="I186" s="7"/>
    </row>
    <row r="187" spans="1:9" x14ac:dyDescent="0.25">
      <c r="A187" s="6">
        <v>2</v>
      </c>
      <c r="B187" s="5">
        <v>11</v>
      </c>
      <c r="C187" s="7">
        <f t="shared" si="121"/>
        <v>0.11224489795918367</v>
      </c>
      <c r="D187" s="5">
        <v>2</v>
      </c>
      <c r="E187" s="7">
        <f t="shared" ref="E187:E190" si="122">D187/SUM(D$157:D$162)</f>
        <v>8.3333333333333329E-2</v>
      </c>
      <c r="F187" s="5">
        <v>1</v>
      </c>
      <c r="G187" s="7">
        <f t="shared" ref="G187:G190" si="123">F187/SUM(F$157:F$162)</f>
        <v>2.4390243902439025E-2</v>
      </c>
      <c r="H187" s="5"/>
      <c r="I187" s="7"/>
    </row>
    <row r="188" spans="1:9" x14ac:dyDescent="0.25">
      <c r="A188" s="6">
        <v>3</v>
      </c>
      <c r="B188" s="5">
        <v>17</v>
      </c>
      <c r="C188" s="7">
        <f t="shared" si="121"/>
        <v>0.17346938775510204</v>
      </c>
      <c r="D188" s="5">
        <v>4</v>
      </c>
      <c r="E188" s="7">
        <f t="shared" si="122"/>
        <v>0.16666666666666666</v>
      </c>
      <c r="F188" s="5">
        <v>3</v>
      </c>
      <c r="G188" s="7">
        <f t="shared" si="123"/>
        <v>7.3170731707317069E-2</v>
      </c>
      <c r="H188" s="5">
        <v>6</v>
      </c>
      <c r="I188" s="7">
        <f t="shared" ref="I188:I190" si="124">H188/SUM(H$157:H$162)</f>
        <v>0.375</v>
      </c>
    </row>
    <row r="189" spans="1:9" x14ac:dyDescent="0.25">
      <c r="A189" s="6">
        <v>4</v>
      </c>
      <c r="B189" s="5">
        <v>18</v>
      </c>
      <c r="C189" s="7">
        <f t="shared" si="121"/>
        <v>0.18367346938775511</v>
      </c>
      <c r="D189" s="5">
        <v>6</v>
      </c>
      <c r="E189" s="7">
        <f t="shared" si="122"/>
        <v>0.25</v>
      </c>
      <c r="F189" s="5">
        <v>5</v>
      </c>
      <c r="G189" s="7">
        <f t="shared" si="123"/>
        <v>0.12195121951219512</v>
      </c>
      <c r="H189" s="5">
        <v>3</v>
      </c>
      <c r="I189" s="7">
        <f t="shared" si="124"/>
        <v>0.1875</v>
      </c>
    </row>
    <row r="190" spans="1:9" x14ac:dyDescent="0.25">
      <c r="A190" s="6">
        <v>5</v>
      </c>
      <c r="B190" s="5">
        <v>25</v>
      </c>
      <c r="C190" s="7">
        <f t="shared" si="121"/>
        <v>0.25510204081632654</v>
      </c>
      <c r="D190" s="5">
        <v>9</v>
      </c>
      <c r="E190" s="7">
        <f t="shared" si="122"/>
        <v>0.375</v>
      </c>
      <c r="F190" s="5">
        <v>8</v>
      </c>
      <c r="G190" s="7">
        <f t="shared" si="123"/>
        <v>0.1951219512195122</v>
      </c>
      <c r="H190" s="5">
        <v>3</v>
      </c>
      <c r="I190" s="7">
        <f t="shared" si="124"/>
        <v>0.1875</v>
      </c>
    </row>
    <row r="191" spans="1:9" ht="45" x14ac:dyDescent="0.25">
      <c r="A191" s="1" t="s">
        <v>30</v>
      </c>
      <c r="B191" s="3" t="s">
        <v>160</v>
      </c>
      <c r="C191" s="3" t="s">
        <v>176</v>
      </c>
      <c r="D191" s="3" t="s">
        <v>98</v>
      </c>
      <c r="E191" s="3" t="s">
        <v>177</v>
      </c>
      <c r="F191" s="3" t="s">
        <v>161</v>
      </c>
      <c r="G191" s="3" t="s">
        <v>178</v>
      </c>
      <c r="H191" s="3" t="s">
        <v>162</v>
      </c>
      <c r="I191" s="3" t="s">
        <v>179</v>
      </c>
    </row>
    <row r="192" spans="1:9" x14ac:dyDescent="0.25">
      <c r="A192" s="6">
        <v>6</v>
      </c>
      <c r="B192" s="5">
        <v>22</v>
      </c>
      <c r="C192" s="7">
        <f>B192/SUM(B$157:B$162)</f>
        <v>0.22448979591836735</v>
      </c>
      <c r="D192" s="5">
        <v>8</v>
      </c>
      <c r="E192" s="7">
        <f>D192/SUM(D$157:D$162)</f>
        <v>0.33333333333333331</v>
      </c>
      <c r="F192" s="5">
        <v>27</v>
      </c>
      <c r="G192" s="7">
        <f>F192/SUM(F$157:F$162)</f>
        <v>0.65853658536585369</v>
      </c>
      <c r="H192" s="5">
        <v>3</v>
      </c>
      <c r="I192" s="7">
        <f>H192/SUM(H$157:H$162)</f>
        <v>0.1875</v>
      </c>
    </row>
    <row r="193" spans="1:9" x14ac:dyDescent="0.25">
      <c r="A193" s="6">
        <v>1</v>
      </c>
      <c r="B193" s="5">
        <v>4</v>
      </c>
      <c r="C193" s="7">
        <f t="shared" ref="C193:C197" si="125">B193/SUM(B$157:B$162)</f>
        <v>4.0816326530612242E-2</v>
      </c>
      <c r="D193" s="5"/>
      <c r="E193" s="7"/>
      <c r="F193" s="5"/>
      <c r="G193" s="7"/>
      <c r="H193" s="5"/>
      <c r="I193" s="7"/>
    </row>
    <row r="194" spans="1:9" x14ac:dyDescent="0.25">
      <c r="A194" s="6">
        <v>2</v>
      </c>
      <c r="B194" s="5">
        <v>7</v>
      </c>
      <c r="C194" s="7">
        <f t="shared" si="125"/>
        <v>7.1428571428571425E-2</v>
      </c>
      <c r="D194" s="5"/>
      <c r="E194" s="7"/>
      <c r="F194" s="5">
        <v>1</v>
      </c>
      <c r="G194" s="7">
        <f t="shared" ref="G194:G197" si="126">F194/SUM(F$157:F$162)</f>
        <v>2.4390243902439025E-2</v>
      </c>
      <c r="H194" s="5"/>
      <c r="I194" s="7"/>
    </row>
    <row r="195" spans="1:9" x14ac:dyDescent="0.25">
      <c r="A195" s="6">
        <v>3</v>
      </c>
      <c r="B195" s="5">
        <v>16</v>
      </c>
      <c r="C195" s="7">
        <f t="shared" si="125"/>
        <v>0.16326530612244897</v>
      </c>
      <c r="D195" s="5">
        <v>2</v>
      </c>
      <c r="E195" s="7">
        <f t="shared" ref="E195:E197" si="127">D195/SUM(D$157:D$162)</f>
        <v>8.3333333333333329E-2</v>
      </c>
      <c r="F195" s="5">
        <v>3</v>
      </c>
      <c r="G195" s="7">
        <f t="shared" si="126"/>
        <v>7.3170731707317069E-2</v>
      </c>
      <c r="H195" s="5">
        <v>4</v>
      </c>
      <c r="I195" s="7">
        <f t="shared" ref="I195:I197" si="128">H195/SUM(H$157:H$162)</f>
        <v>0.25</v>
      </c>
    </row>
    <row r="196" spans="1:9" x14ac:dyDescent="0.25">
      <c r="A196" s="6">
        <v>4</v>
      </c>
      <c r="B196" s="5">
        <v>15</v>
      </c>
      <c r="C196" s="7">
        <f t="shared" si="125"/>
        <v>0.15306122448979592</v>
      </c>
      <c r="D196" s="5">
        <v>4</v>
      </c>
      <c r="E196" s="7">
        <f t="shared" si="127"/>
        <v>0.16666666666666666</v>
      </c>
      <c r="F196" s="5">
        <v>3</v>
      </c>
      <c r="G196" s="7">
        <f t="shared" si="126"/>
        <v>7.3170731707317069E-2</v>
      </c>
      <c r="H196" s="5">
        <v>3</v>
      </c>
      <c r="I196" s="7">
        <f t="shared" si="128"/>
        <v>0.1875</v>
      </c>
    </row>
    <row r="197" spans="1:9" x14ac:dyDescent="0.25">
      <c r="A197" s="6">
        <v>5</v>
      </c>
      <c r="B197" s="5">
        <v>34</v>
      </c>
      <c r="C197" s="7">
        <f t="shared" si="125"/>
        <v>0.34693877551020408</v>
      </c>
      <c r="D197" s="5">
        <v>10</v>
      </c>
      <c r="E197" s="7">
        <f t="shared" si="127"/>
        <v>0.41666666666666669</v>
      </c>
      <c r="F197" s="5">
        <v>7</v>
      </c>
      <c r="G197" s="7">
        <f t="shared" si="126"/>
        <v>0.17073170731707318</v>
      </c>
      <c r="H197" s="5">
        <v>6</v>
      </c>
      <c r="I197" s="7">
        <f t="shared" si="128"/>
        <v>0.375</v>
      </c>
    </row>
    <row r="198" spans="1:9" ht="45" x14ac:dyDescent="0.25">
      <c r="A198" s="1" t="s">
        <v>31</v>
      </c>
      <c r="B198" s="3" t="s">
        <v>160</v>
      </c>
      <c r="C198" s="3" t="s">
        <v>176</v>
      </c>
      <c r="D198" s="3" t="s">
        <v>98</v>
      </c>
      <c r="E198" s="3" t="s">
        <v>177</v>
      </c>
      <c r="F198" s="3" t="s">
        <v>161</v>
      </c>
      <c r="G198" s="3" t="s">
        <v>178</v>
      </c>
      <c r="H198" s="3" t="s">
        <v>162</v>
      </c>
      <c r="I198" s="3" t="s">
        <v>179</v>
      </c>
    </row>
    <row r="199" spans="1:9" x14ac:dyDescent="0.25">
      <c r="A199" s="6">
        <v>6</v>
      </c>
      <c r="B199" s="5">
        <v>25</v>
      </c>
      <c r="C199" s="7">
        <f>B199/SUM(B$157:B$162)</f>
        <v>0.25510204081632654</v>
      </c>
      <c r="D199" s="5">
        <v>7</v>
      </c>
      <c r="E199" s="7">
        <f>D199/SUM(D$157:D$162)</f>
        <v>0.29166666666666669</v>
      </c>
      <c r="F199" s="5">
        <v>28</v>
      </c>
      <c r="G199" s="7">
        <f>F199/SUM(F$157:F$162)</f>
        <v>0.68292682926829273</v>
      </c>
      <c r="H199" s="5">
        <v>3</v>
      </c>
      <c r="I199" s="7">
        <f>H199/SUM(H$157:H$162)</f>
        <v>0.1875</v>
      </c>
    </row>
    <row r="200" spans="1:9" x14ac:dyDescent="0.25">
      <c r="A200" s="6">
        <v>1</v>
      </c>
      <c r="B200" s="5">
        <v>2</v>
      </c>
      <c r="C200" s="7">
        <f t="shared" ref="C200:C204" si="129">B200/SUM(B$157:B$162)</f>
        <v>2.0408163265306121E-2</v>
      </c>
      <c r="D200" s="5"/>
      <c r="E200" s="7"/>
      <c r="F200" s="5"/>
      <c r="G200" s="7"/>
      <c r="H200" s="5"/>
      <c r="I200" s="7"/>
    </row>
    <row r="201" spans="1:9" x14ac:dyDescent="0.25">
      <c r="A201" s="6">
        <v>2</v>
      </c>
      <c r="B201" s="5">
        <v>8</v>
      </c>
      <c r="C201" s="7">
        <f t="shared" si="129"/>
        <v>8.1632653061224483E-2</v>
      </c>
      <c r="D201" s="5"/>
      <c r="E201" s="7"/>
      <c r="F201" s="5">
        <v>1</v>
      </c>
      <c r="G201" s="7">
        <f t="shared" ref="G201:G204" si="130">F201/SUM(F$157:F$162)</f>
        <v>2.4390243902439025E-2</v>
      </c>
      <c r="H201" s="5"/>
      <c r="I201" s="7"/>
    </row>
    <row r="202" spans="1:9" x14ac:dyDescent="0.25">
      <c r="A202" s="6">
        <v>3</v>
      </c>
      <c r="B202" s="5">
        <v>16</v>
      </c>
      <c r="C202" s="7">
        <f t="shared" si="129"/>
        <v>0.16326530612244897</v>
      </c>
      <c r="D202" s="5">
        <v>2</v>
      </c>
      <c r="E202" s="7">
        <f t="shared" ref="E202:E204" si="131">D202/SUM(D$157:D$162)</f>
        <v>8.3333333333333329E-2</v>
      </c>
      <c r="F202" s="5">
        <v>3</v>
      </c>
      <c r="G202" s="7">
        <f t="shared" si="130"/>
        <v>7.3170731707317069E-2</v>
      </c>
      <c r="H202" s="5">
        <v>5</v>
      </c>
      <c r="I202" s="7">
        <f t="shared" ref="I202:I204" si="132">H202/SUM(H$157:H$162)</f>
        <v>0.3125</v>
      </c>
    </row>
    <row r="203" spans="1:9" x14ac:dyDescent="0.25">
      <c r="A203" s="6">
        <v>4</v>
      </c>
      <c r="B203" s="5">
        <v>20</v>
      </c>
      <c r="C203" s="7">
        <f t="shared" si="129"/>
        <v>0.20408163265306123</v>
      </c>
      <c r="D203" s="5">
        <v>6</v>
      </c>
      <c r="E203" s="7">
        <f t="shared" si="131"/>
        <v>0.25</v>
      </c>
      <c r="F203" s="5">
        <v>5</v>
      </c>
      <c r="G203" s="7">
        <f t="shared" si="130"/>
        <v>0.12195121951219512</v>
      </c>
      <c r="H203" s="5">
        <v>2</v>
      </c>
      <c r="I203" s="7">
        <f t="shared" si="132"/>
        <v>0.125</v>
      </c>
    </row>
    <row r="204" spans="1:9" x14ac:dyDescent="0.25">
      <c r="A204" s="6">
        <v>5</v>
      </c>
      <c r="B204" s="5">
        <v>27</v>
      </c>
      <c r="C204" s="7">
        <f t="shared" si="129"/>
        <v>0.27551020408163263</v>
      </c>
      <c r="D204" s="5">
        <v>9</v>
      </c>
      <c r="E204" s="7">
        <f t="shared" si="131"/>
        <v>0.375</v>
      </c>
      <c r="F204" s="5">
        <v>4</v>
      </c>
      <c r="G204" s="7">
        <f t="shared" si="130"/>
        <v>9.7560975609756101E-2</v>
      </c>
      <c r="H204" s="5">
        <v>6</v>
      </c>
      <c r="I204" s="7">
        <f t="shared" si="132"/>
        <v>0.375</v>
      </c>
    </row>
    <row r="205" spans="1:9" ht="45" x14ac:dyDescent="0.25">
      <c r="A205" s="1" t="s">
        <v>32</v>
      </c>
      <c r="B205" s="3" t="s">
        <v>160</v>
      </c>
      <c r="C205" s="3" t="s">
        <v>176</v>
      </c>
      <c r="D205" s="3" t="s">
        <v>98</v>
      </c>
      <c r="E205" s="3" t="s">
        <v>177</v>
      </c>
      <c r="F205" s="3" t="s">
        <v>161</v>
      </c>
      <c r="G205" s="3" t="s">
        <v>178</v>
      </c>
      <c r="H205" s="3" t="s">
        <v>162</v>
      </c>
      <c r="I205" s="3" t="s">
        <v>179</v>
      </c>
    </row>
    <row r="206" spans="1:9" x14ac:dyDescent="0.25">
      <c r="A206" s="6">
        <v>6</v>
      </c>
      <c r="B206" s="5">
        <v>23</v>
      </c>
      <c r="C206" s="7">
        <f>B206/SUM(B$157:B$162)</f>
        <v>0.23469387755102042</v>
      </c>
      <c r="D206" s="5">
        <v>5</v>
      </c>
      <c r="E206" s="7">
        <f>D206/SUM(D$157:D$162)</f>
        <v>0.20833333333333334</v>
      </c>
      <c r="F206" s="5">
        <v>25</v>
      </c>
      <c r="G206" s="7">
        <f>F206/SUM(F$157:F$162)</f>
        <v>0.6097560975609756</v>
      </c>
      <c r="H206" s="5">
        <v>4</v>
      </c>
      <c r="I206" s="7">
        <f>H206/SUM(H$157:H$162)</f>
        <v>0.25</v>
      </c>
    </row>
    <row r="207" spans="1:9" x14ac:dyDescent="0.25">
      <c r="A207" s="6">
        <v>1</v>
      </c>
      <c r="B207" s="5">
        <v>6</v>
      </c>
      <c r="C207" s="7">
        <f t="shared" ref="C207:C211" si="133">B207/SUM(B$157:B$162)</f>
        <v>6.1224489795918366E-2</v>
      </c>
      <c r="D207" s="5"/>
      <c r="E207" s="7"/>
      <c r="F207" s="5"/>
      <c r="G207" s="7"/>
      <c r="H207" s="5"/>
      <c r="I207" s="7"/>
    </row>
    <row r="208" spans="1:9" x14ac:dyDescent="0.25">
      <c r="A208" s="6">
        <v>2</v>
      </c>
      <c r="B208" s="5">
        <v>5</v>
      </c>
      <c r="C208" s="7">
        <f t="shared" si="133"/>
        <v>5.1020408163265307E-2</v>
      </c>
      <c r="D208" s="5">
        <v>1</v>
      </c>
      <c r="E208" s="7">
        <f t="shared" ref="E208:E211" si="134">D208/SUM(D$157:D$162)</f>
        <v>4.1666666666666664E-2</v>
      </c>
      <c r="F208" s="5">
        <v>1</v>
      </c>
      <c r="G208" s="7">
        <f t="shared" ref="G208:G211" si="135">F208/SUM(F$157:F$162)</f>
        <v>2.4390243902439025E-2</v>
      </c>
      <c r="H208" s="5"/>
      <c r="I208" s="7"/>
    </row>
    <row r="209" spans="1:9" x14ac:dyDescent="0.25">
      <c r="A209" s="6">
        <v>3</v>
      </c>
      <c r="B209" s="5">
        <v>13</v>
      </c>
      <c r="C209" s="7">
        <f t="shared" si="133"/>
        <v>0.1326530612244898</v>
      </c>
      <c r="D209" s="5">
        <v>3</v>
      </c>
      <c r="E209" s="7">
        <f t="shared" si="134"/>
        <v>0.125</v>
      </c>
      <c r="F209" s="5">
        <v>3</v>
      </c>
      <c r="G209" s="7">
        <f t="shared" si="135"/>
        <v>7.3170731707317069E-2</v>
      </c>
      <c r="H209" s="5">
        <v>5</v>
      </c>
      <c r="I209" s="7">
        <f t="shared" ref="I209:I211" si="136">H209/SUM(H$157:H$162)</f>
        <v>0.3125</v>
      </c>
    </row>
    <row r="210" spans="1:9" x14ac:dyDescent="0.25">
      <c r="A210" s="6">
        <v>4</v>
      </c>
      <c r="B210" s="5">
        <v>20</v>
      </c>
      <c r="C210" s="7">
        <f t="shared" si="133"/>
        <v>0.20408163265306123</v>
      </c>
      <c r="D210" s="5">
        <v>4</v>
      </c>
      <c r="E210" s="7">
        <f t="shared" si="134"/>
        <v>0.16666666666666666</v>
      </c>
      <c r="F210" s="5">
        <v>4</v>
      </c>
      <c r="G210" s="7">
        <f t="shared" si="135"/>
        <v>9.7560975609756101E-2</v>
      </c>
      <c r="H210" s="5">
        <v>3</v>
      </c>
      <c r="I210" s="7">
        <f t="shared" si="136"/>
        <v>0.1875</v>
      </c>
    </row>
    <row r="211" spans="1:9" x14ac:dyDescent="0.25">
      <c r="A211" s="6">
        <v>5</v>
      </c>
      <c r="B211" s="5">
        <v>31</v>
      </c>
      <c r="C211" s="7">
        <f t="shared" si="133"/>
        <v>0.31632653061224492</v>
      </c>
      <c r="D211" s="5">
        <v>11</v>
      </c>
      <c r="E211" s="7">
        <f t="shared" si="134"/>
        <v>0.45833333333333331</v>
      </c>
      <c r="F211" s="5">
        <v>8</v>
      </c>
      <c r="G211" s="7">
        <f t="shared" si="135"/>
        <v>0.1951219512195122</v>
      </c>
      <c r="H211" s="5">
        <v>4</v>
      </c>
      <c r="I211" s="7">
        <f t="shared" si="136"/>
        <v>0.25</v>
      </c>
    </row>
    <row r="212" spans="1:9" ht="45" x14ac:dyDescent="0.25">
      <c r="A212" s="1" t="s">
        <v>33</v>
      </c>
      <c r="B212" s="3" t="s">
        <v>160</v>
      </c>
      <c r="C212" s="3" t="s">
        <v>176</v>
      </c>
      <c r="D212" s="3" t="s">
        <v>98</v>
      </c>
      <c r="E212" s="3" t="s">
        <v>177</v>
      </c>
      <c r="F212" s="3" t="s">
        <v>161</v>
      </c>
      <c r="G212" s="3" t="s">
        <v>178</v>
      </c>
      <c r="H212" s="3" t="s">
        <v>162</v>
      </c>
      <c r="I212" s="3" t="s">
        <v>179</v>
      </c>
    </row>
    <row r="213" spans="1:9" x14ac:dyDescent="0.25">
      <c r="A213" s="6">
        <v>6</v>
      </c>
      <c r="B213" s="5">
        <v>21</v>
      </c>
      <c r="C213" s="7">
        <f>B213/SUM(B$157:B$162)</f>
        <v>0.21428571428571427</v>
      </c>
      <c r="D213" s="5">
        <v>6</v>
      </c>
      <c r="E213" s="7">
        <f>D213/SUM(D$157:D$162)</f>
        <v>0.25</v>
      </c>
      <c r="F213" s="5">
        <v>27</v>
      </c>
      <c r="G213" s="7">
        <f>F213/SUM(F$157:F$162)</f>
        <v>0.65853658536585369</v>
      </c>
      <c r="H213" s="5">
        <v>3</v>
      </c>
      <c r="I213" s="7">
        <f>H213/SUM(H$157:H$162)</f>
        <v>0.1875</v>
      </c>
    </row>
    <row r="214" spans="1:9" x14ac:dyDescent="0.25">
      <c r="A214" s="6">
        <v>1</v>
      </c>
      <c r="B214" s="5">
        <v>4</v>
      </c>
      <c r="C214" s="7">
        <f t="shared" ref="C214:C218" si="137">B214/SUM(B$157:B$162)</f>
        <v>4.0816326530612242E-2</v>
      </c>
      <c r="D214" s="5"/>
      <c r="E214" s="7"/>
      <c r="F214" s="5"/>
      <c r="G214" s="7"/>
      <c r="H214" s="5"/>
      <c r="I214" s="7"/>
    </row>
    <row r="215" spans="1:9" x14ac:dyDescent="0.25">
      <c r="A215" s="6">
        <v>2</v>
      </c>
      <c r="B215" s="5">
        <v>7</v>
      </c>
      <c r="C215" s="7">
        <f t="shared" si="137"/>
        <v>7.1428571428571425E-2</v>
      </c>
      <c r="D215" s="5">
        <v>1</v>
      </c>
      <c r="E215" s="7">
        <f t="shared" ref="E215:E218" si="138">D215/SUM(D$157:D$162)</f>
        <v>4.1666666666666664E-2</v>
      </c>
      <c r="F215" s="5">
        <v>1</v>
      </c>
      <c r="G215" s="7">
        <f t="shared" ref="G215:G218" si="139">F215/SUM(F$157:F$162)</f>
        <v>2.4390243902439025E-2</v>
      </c>
      <c r="H215" s="5"/>
      <c r="I215" s="7"/>
    </row>
    <row r="216" spans="1:9" x14ac:dyDescent="0.25">
      <c r="A216" s="6">
        <v>3</v>
      </c>
      <c r="B216" s="5">
        <v>12</v>
      </c>
      <c r="C216" s="7">
        <f t="shared" si="137"/>
        <v>0.12244897959183673</v>
      </c>
      <c r="D216" s="5">
        <v>2</v>
      </c>
      <c r="E216" s="7">
        <f t="shared" si="138"/>
        <v>8.3333333333333329E-2</v>
      </c>
      <c r="F216" s="5">
        <v>3</v>
      </c>
      <c r="G216" s="7">
        <f t="shared" si="139"/>
        <v>7.3170731707317069E-2</v>
      </c>
      <c r="H216" s="5">
        <v>4</v>
      </c>
      <c r="I216" s="7">
        <f t="shared" ref="I216:I218" si="140">H216/SUM(H$157:H$162)</f>
        <v>0.25</v>
      </c>
    </row>
    <row r="217" spans="1:9" x14ac:dyDescent="0.25">
      <c r="A217" s="6">
        <v>4</v>
      </c>
      <c r="B217" s="5">
        <v>23</v>
      </c>
      <c r="C217" s="7">
        <f t="shared" si="137"/>
        <v>0.23469387755102042</v>
      </c>
      <c r="D217" s="5">
        <v>5</v>
      </c>
      <c r="E217" s="7">
        <f t="shared" si="138"/>
        <v>0.20833333333333334</v>
      </c>
      <c r="F217" s="5">
        <v>4</v>
      </c>
      <c r="G217" s="7">
        <f t="shared" si="139"/>
        <v>9.7560975609756101E-2</v>
      </c>
      <c r="H217" s="5">
        <v>3</v>
      </c>
      <c r="I217" s="7">
        <f t="shared" si="140"/>
        <v>0.1875</v>
      </c>
    </row>
    <row r="218" spans="1:9" x14ac:dyDescent="0.25">
      <c r="A218" s="6">
        <v>5</v>
      </c>
      <c r="B218" s="5">
        <v>31</v>
      </c>
      <c r="C218" s="7">
        <f t="shared" si="137"/>
        <v>0.31632653061224492</v>
      </c>
      <c r="D218" s="5">
        <v>10</v>
      </c>
      <c r="E218" s="7">
        <f t="shared" si="138"/>
        <v>0.41666666666666669</v>
      </c>
      <c r="F218" s="5">
        <v>6</v>
      </c>
      <c r="G218" s="7">
        <f t="shared" si="139"/>
        <v>0.14634146341463414</v>
      </c>
      <c r="H218" s="5">
        <v>6</v>
      </c>
      <c r="I218" s="7">
        <f t="shared" si="140"/>
        <v>0.375</v>
      </c>
    </row>
    <row r="219" spans="1:9" ht="45" x14ac:dyDescent="0.25">
      <c r="A219" s="1" t="s">
        <v>34</v>
      </c>
      <c r="B219" s="3" t="s">
        <v>160</v>
      </c>
      <c r="C219" s="3" t="s">
        <v>176</v>
      </c>
      <c r="D219" s="3" t="s">
        <v>98</v>
      </c>
      <c r="E219" s="3" t="s">
        <v>177</v>
      </c>
      <c r="F219" s="3" t="s">
        <v>161</v>
      </c>
      <c r="G219" s="3" t="s">
        <v>178</v>
      </c>
      <c r="H219" s="3" t="s">
        <v>162</v>
      </c>
      <c r="I219" s="3" t="s">
        <v>179</v>
      </c>
    </row>
    <row r="220" spans="1:9" x14ac:dyDescent="0.25">
      <c r="A220" s="6">
        <v>6</v>
      </c>
      <c r="B220" s="5">
        <v>29</v>
      </c>
      <c r="C220" s="7">
        <f>B220/SUM(B$157:B$162)</f>
        <v>0.29591836734693877</v>
      </c>
      <c r="D220" s="5">
        <v>6</v>
      </c>
      <c r="E220" s="7">
        <f>D220/SUM(D$157:D$162)</f>
        <v>0.25</v>
      </c>
      <c r="F220" s="5">
        <v>27</v>
      </c>
      <c r="G220" s="7">
        <f>F220/SUM(F$157:F$162)</f>
        <v>0.65853658536585369</v>
      </c>
      <c r="H220" s="5">
        <v>2</v>
      </c>
      <c r="I220" s="7">
        <f>H220/SUM(H$157:H$162)</f>
        <v>0.125</v>
      </c>
    </row>
    <row r="221" spans="1:9" x14ac:dyDescent="0.25">
      <c r="A221" s="6">
        <v>1</v>
      </c>
      <c r="B221" s="5">
        <v>3</v>
      </c>
      <c r="C221" s="7">
        <f t="shared" ref="C221:C225" si="141">B221/SUM(B$157:B$162)</f>
        <v>3.0612244897959183E-2</v>
      </c>
      <c r="D221" s="5"/>
      <c r="E221" s="7"/>
      <c r="F221" s="5"/>
      <c r="G221" s="7"/>
      <c r="H221" s="5"/>
      <c r="I221" s="7"/>
    </row>
    <row r="222" spans="1:9" x14ac:dyDescent="0.25">
      <c r="A222" s="6">
        <v>2</v>
      </c>
      <c r="B222" s="5">
        <v>6</v>
      </c>
      <c r="C222" s="7">
        <f t="shared" si="141"/>
        <v>6.1224489795918366E-2</v>
      </c>
      <c r="D222" s="5">
        <v>1</v>
      </c>
      <c r="E222" s="7">
        <f t="shared" ref="E222:E225" si="142">D222/SUM(D$157:D$162)</f>
        <v>4.1666666666666664E-2</v>
      </c>
      <c r="F222" s="5">
        <v>1</v>
      </c>
      <c r="G222" s="7">
        <f t="shared" ref="G222:G225" si="143">F222/SUM(F$157:F$162)</f>
        <v>2.4390243902439025E-2</v>
      </c>
      <c r="H222" s="5"/>
      <c r="I222" s="7"/>
    </row>
    <row r="223" spans="1:9" x14ac:dyDescent="0.25">
      <c r="A223" s="6">
        <v>3</v>
      </c>
      <c r="B223" s="5">
        <v>14</v>
      </c>
      <c r="C223" s="7">
        <f t="shared" si="141"/>
        <v>0.14285714285714285</v>
      </c>
      <c r="D223" s="5">
        <v>2</v>
      </c>
      <c r="E223" s="7">
        <f t="shared" si="142"/>
        <v>8.3333333333333329E-2</v>
      </c>
      <c r="F223" s="5">
        <v>3</v>
      </c>
      <c r="G223" s="7">
        <f t="shared" si="143"/>
        <v>7.3170731707317069E-2</v>
      </c>
      <c r="H223" s="5">
        <v>4</v>
      </c>
      <c r="I223" s="7">
        <f t="shared" ref="I223:I225" si="144">H223/SUM(H$157:H$162)</f>
        <v>0.25</v>
      </c>
    </row>
    <row r="224" spans="1:9" x14ac:dyDescent="0.25">
      <c r="A224" s="6">
        <v>4</v>
      </c>
      <c r="B224" s="5">
        <v>12</v>
      </c>
      <c r="C224" s="7">
        <f t="shared" si="141"/>
        <v>0.12244897959183673</v>
      </c>
      <c r="D224" s="5">
        <v>5</v>
      </c>
      <c r="E224" s="7">
        <f t="shared" si="142"/>
        <v>0.20833333333333334</v>
      </c>
      <c r="F224" s="5">
        <v>4</v>
      </c>
      <c r="G224" s="7">
        <f t="shared" si="143"/>
        <v>9.7560975609756101E-2</v>
      </c>
      <c r="H224" s="5">
        <v>2</v>
      </c>
      <c r="I224" s="7">
        <f t="shared" si="144"/>
        <v>0.125</v>
      </c>
    </row>
    <row r="225" spans="1:9" x14ac:dyDescent="0.25">
      <c r="A225" s="6">
        <v>5</v>
      </c>
      <c r="B225" s="5">
        <v>34</v>
      </c>
      <c r="C225" s="7">
        <f t="shared" si="141"/>
        <v>0.34693877551020408</v>
      </c>
      <c r="D225" s="5">
        <v>10</v>
      </c>
      <c r="E225" s="7">
        <f t="shared" si="142"/>
        <v>0.41666666666666669</v>
      </c>
      <c r="F225" s="5">
        <v>6</v>
      </c>
      <c r="G225" s="7">
        <f t="shared" si="143"/>
        <v>0.14634146341463414</v>
      </c>
      <c r="H225" s="5">
        <v>8</v>
      </c>
      <c r="I225" s="7">
        <f t="shared" si="144"/>
        <v>0.5</v>
      </c>
    </row>
    <row r="226" spans="1:9" ht="45" x14ac:dyDescent="0.25">
      <c r="A226" s="1" t="s">
        <v>35</v>
      </c>
      <c r="B226" s="3" t="s">
        <v>160</v>
      </c>
      <c r="C226" s="3" t="s">
        <v>176</v>
      </c>
      <c r="D226" s="3" t="s">
        <v>98</v>
      </c>
      <c r="E226" s="3" t="s">
        <v>177</v>
      </c>
      <c r="F226" s="3" t="s">
        <v>161</v>
      </c>
      <c r="G226" s="3" t="s">
        <v>178</v>
      </c>
      <c r="H226" s="3" t="s">
        <v>162</v>
      </c>
      <c r="I226" s="3" t="s">
        <v>179</v>
      </c>
    </row>
    <row r="227" spans="1:9" x14ac:dyDescent="0.25">
      <c r="A227" s="6">
        <v>6</v>
      </c>
      <c r="B227" s="5">
        <v>29</v>
      </c>
      <c r="C227" s="7">
        <f>B227/SUM(B$157:B$162)</f>
        <v>0.29591836734693877</v>
      </c>
      <c r="D227" s="5">
        <v>6</v>
      </c>
      <c r="E227" s="7">
        <f>D227/SUM(D$157:D$162)</f>
        <v>0.25</v>
      </c>
      <c r="F227" s="5">
        <v>25</v>
      </c>
      <c r="G227" s="7">
        <f>F227/SUM(F$157:F$162)</f>
        <v>0.6097560975609756</v>
      </c>
      <c r="H227" s="5">
        <v>3</v>
      </c>
      <c r="I227" s="7">
        <f>H227/SUM(H$157:H$162)</f>
        <v>0.1875</v>
      </c>
    </row>
    <row r="228" spans="1:9" x14ac:dyDescent="0.25">
      <c r="A228" s="6">
        <v>1</v>
      </c>
      <c r="B228" s="5">
        <v>4</v>
      </c>
      <c r="C228" s="7">
        <f t="shared" ref="C228:C232" si="145">B228/SUM(B$157:B$162)</f>
        <v>4.0816326530612242E-2</v>
      </c>
      <c r="D228" s="5"/>
      <c r="E228" s="7"/>
      <c r="F228" s="5"/>
      <c r="G228" s="7"/>
      <c r="H228" s="5"/>
      <c r="I228" s="7"/>
    </row>
    <row r="229" spans="1:9" x14ac:dyDescent="0.25">
      <c r="A229" s="6">
        <v>2</v>
      </c>
      <c r="B229" s="5">
        <v>6</v>
      </c>
      <c r="C229" s="7">
        <f t="shared" si="145"/>
        <v>6.1224489795918366E-2</v>
      </c>
      <c r="D229" s="5"/>
      <c r="E229" s="7"/>
      <c r="F229" s="5">
        <v>1</v>
      </c>
      <c r="G229" s="7">
        <f t="shared" ref="G229:G232" si="146">F229/SUM(F$157:F$162)</f>
        <v>2.4390243902439025E-2</v>
      </c>
      <c r="H229" s="5"/>
      <c r="I229" s="7"/>
    </row>
    <row r="230" spans="1:9" x14ac:dyDescent="0.25">
      <c r="A230" s="6">
        <v>3</v>
      </c>
      <c r="B230" s="5">
        <v>14</v>
      </c>
      <c r="C230" s="7">
        <f t="shared" si="145"/>
        <v>0.14285714285714285</v>
      </c>
      <c r="D230" s="5">
        <v>2</v>
      </c>
      <c r="E230" s="7">
        <f t="shared" ref="E230:E232" si="147">D230/SUM(D$157:D$162)</f>
        <v>8.3333333333333329E-2</v>
      </c>
      <c r="F230" s="5">
        <v>3</v>
      </c>
      <c r="G230" s="7">
        <f t="shared" si="146"/>
        <v>7.3170731707317069E-2</v>
      </c>
      <c r="H230" s="5">
        <v>5</v>
      </c>
      <c r="I230" s="7">
        <f t="shared" ref="I230:I232" si="148">H230/SUM(H$157:H$162)</f>
        <v>0.3125</v>
      </c>
    </row>
    <row r="231" spans="1:9" x14ac:dyDescent="0.25">
      <c r="A231" s="6">
        <v>4</v>
      </c>
      <c r="B231" s="5">
        <v>18</v>
      </c>
      <c r="C231" s="7">
        <f t="shared" si="145"/>
        <v>0.18367346938775511</v>
      </c>
      <c r="D231" s="5">
        <v>7</v>
      </c>
      <c r="E231" s="7">
        <f t="shared" si="147"/>
        <v>0.29166666666666669</v>
      </c>
      <c r="F231" s="5">
        <v>4</v>
      </c>
      <c r="G231" s="7">
        <f t="shared" si="146"/>
        <v>9.7560975609756101E-2</v>
      </c>
      <c r="H231" s="5">
        <v>3</v>
      </c>
      <c r="I231" s="7">
        <f t="shared" si="148"/>
        <v>0.1875</v>
      </c>
    </row>
    <row r="232" spans="1:9" x14ac:dyDescent="0.25">
      <c r="A232" s="6">
        <v>5</v>
      </c>
      <c r="B232" s="5">
        <v>27</v>
      </c>
      <c r="C232" s="7">
        <f t="shared" si="145"/>
        <v>0.27551020408163263</v>
      </c>
      <c r="D232" s="5">
        <v>9</v>
      </c>
      <c r="E232" s="7">
        <f t="shared" si="147"/>
        <v>0.375</v>
      </c>
      <c r="F232" s="5">
        <v>8</v>
      </c>
      <c r="G232" s="7">
        <f t="shared" si="146"/>
        <v>0.1951219512195122</v>
      </c>
      <c r="H232" s="5">
        <v>5</v>
      </c>
      <c r="I232" s="7">
        <f t="shared" si="148"/>
        <v>0.3125</v>
      </c>
    </row>
    <row r="233" spans="1:9" ht="45" x14ac:dyDescent="0.25">
      <c r="A233" s="1" t="s">
        <v>36</v>
      </c>
      <c r="B233" s="3" t="s">
        <v>160</v>
      </c>
      <c r="C233" s="3" t="s">
        <v>176</v>
      </c>
      <c r="D233" s="3" t="s">
        <v>98</v>
      </c>
      <c r="E233" s="3" t="s">
        <v>177</v>
      </c>
      <c r="F233" s="3" t="s">
        <v>161</v>
      </c>
      <c r="G233" s="3" t="s">
        <v>178</v>
      </c>
      <c r="H233" s="3" t="s">
        <v>162</v>
      </c>
      <c r="I233" s="3" t="s">
        <v>179</v>
      </c>
    </row>
    <row r="234" spans="1:9" x14ac:dyDescent="0.25">
      <c r="A234" s="6">
        <v>6</v>
      </c>
      <c r="B234" s="5">
        <v>22</v>
      </c>
      <c r="C234" s="7">
        <f>B234/SUM(B$157:B$162)</f>
        <v>0.22448979591836735</v>
      </c>
      <c r="D234" s="5">
        <v>2</v>
      </c>
      <c r="E234" s="7">
        <f>D234/SUM(D$157:D$162)</f>
        <v>8.3333333333333329E-2</v>
      </c>
      <c r="F234" s="5">
        <v>21</v>
      </c>
      <c r="G234" s="7">
        <f>F234/SUM(F$157:F$162)</f>
        <v>0.51219512195121952</v>
      </c>
      <c r="H234" s="5">
        <v>3</v>
      </c>
      <c r="I234" s="7">
        <f>H234/SUM(H$157:H$162)</f>
        <v>0.1875</v>
      </c>
    </row>
    <row r="235" spans="1:9" x14ac:dyDescent="0.25">
      <c r="A235" s="6">
        <v>1</v>
      </c>
      <c r="B235" s="5">
        <v>6</v>
      </c>
      <c r="C235" s="7">
        <f t="shared" ref="C235:C239" si="149">B235/SUM(B$157:B$162)</f>
        <v>6.1224489795918366E-2</v>
      </c>
      <c r="D235" s="5">
        <v>3</v>
      </c>
      <c r="E235" s="7">
        <f t="shared" ref="E235:E239" si="150">D235/SUM(D$157:D$162)</f>
        <v>0.125</v>
      </c>
      <c r="F235" s="5">
        <v>1</v>
      </c>
      <c r="G235" s="7">
        <f t="shared" ref="G235:G239" si="151">F235/SUM(F$157:F$162)</f>
        <v>2.4390243902439025E-2</v>
      </c>
      <c r="H235" s="5"/>
      <c r="I235" s="7"/>
    </row>
    <row r="236" spans="1:9" x14ac:dyDescent="0.25">
      <c r="A236" s="6">
        <v>2</v>
      </c>
      <c r="B236" s="5">
        <v>4</v>
      </c>
      <c r="C236" s="7">
        <f t="shared" si="149"/>
        <v>4.0816326530612242E-2</v>
      </c>
      <c r="D236" s="5">
        <v>2</v>
      </c>
      <c r="E236" s="7">
        <f t="shared" si="150"/>
        <v>8.3333333333333329E-2</v>
      </c>
      <c r="F236" s="5">
        <v>1</v>
      </c>
      <c r="G236" s="7">
        <f t="shared" si="151"/>
        <v>2.4390243902439025E-2</v>
      </c>
      <c r="H236" s="5"/>
      <c r="I236" s="7"/>
    </row>
    <row r="237" spans="1:9" x14ac:dyDescent="0.25">
      <c r="A237" s="6">
        <v>3</v>
      </c>
      <c r="B237" s="5">
        <v>12</v>
      </c>
      <c r="C237" s="7">
        <f t="shared" si="149"/>
        <v>0.12244897959183673</v>
      </c>
      <c r="D237" s="5">
        <v>5</v>
      </c>
      <c r="E237" s="7">
        <f t="shared" si="150"/>
        <v>0.20833333333333334</v>
      </c>
      <c r="F237" s="5">
        <v>7</v>
      </c>
      <c r="G237" s="7">
        <f t="shared" si="151"/>
        <v>0.17073170731707318</v>
      </c>
      <c r="H237" s="5">
        <v>4</v>
      </c>
      <c r="I237" s="7">
        <f t="shared" ref="I237:I239" si="152">H237/SUM(H$157:H$162)</f>
        <v>0.25</v>
      </c>
    </row>
    <row r="238" spans="1:9" x14ac:dyDescent="0.25">
      <c r="A238" s="6">
        <v>4</v>
      </c>
      <c r="B238" s="5">
        <v>14</v>
      </c>
      <c r="C238" s="7">
        <f t="shared" si="149"/>
        <v>0.14285714285714285</v>
      </c>
      <c r="D238" s="5">
        <v>9</v>
      </c>
      <c r="E238" s="7">
        <f t="shared" si="150"/>
        <v>0.375</v>
      </c>
      <c r="F238" s="5">
        <v>5</v>
      </c>
      <c r="G238" s="7">
        <f t="shared" si="151"/>
        <v>0.12195121951219512</v>
      </c>
      <c r="H238" s="5">
        <v>2</v>
      </c>
      <c r="I238" s="7">
        <f t="shared" si="152"/>
        <v>0.125</v>
      </c>
    </row>
    <row r="239" spans="1:9" x14ac:dyDescent="0.25">
      <c r="A239" s="6">
        <v>5</v>
      </c>
      <c r="B239" s="5">
        <v>40</v>
      </c>
      <c r="C239" s="7">
        <f t="shared" si="149"/>
        <v>0.40816326530612246</v>
      </c>
      <c r="D239" s="5">
        <v>3</v>
      </c>
      <c r="E239" s="7">
        <f t="shared" si="150"/>
        <v>0.125</v>
      </c>
      <c r="F239" s="5">
        <v>6</v>
      </c>
      <c r="G239" s="7">
        <f t="shared" si="151"/>
        <v>0.14634146341463414</v>
      </c>
      <c r="H239" s="5">
        <v>7</v>
      </c>
      <c r="I239" s="7">
        <f t="shared" si="152"/>
        <v>0.4375</v>
      </c>
    </row>
    <row r="240" spans="1:9" ht="45" x14ac:dyDescent="0.25">
      <c r="A240" s="1" t="s">
        <v>37</v>
      </c>
      <c r="B240" s="3" t="s">
        <v>160</v>
      </c>
      <c r="C240" s="3" t="s">
        <v>176</v>
      </c>
      <c r="D240" s="3" t="s">
        <v>98</v>
      </c>
      <c r="E240" s="3" t="s">
        <v>177</v>
      </c>
      <c r="F240" s="3" t="s">
        <v>161</v>
      </c>
      <c r="G240" s="3" t="s">
        <v>178</v>
      </c>
      <c r="H240" s="3" t="s">
        <v>162</v>
      </c>
      <c r="I240" s="3" t="s">
        <v>179</v>
      </c>
    </row>
    <row r="241" spans="1:9" x14ac:dyDescent="0.25">
      <c r="A241" s="6">
        <v>6</v>
      </c>
      <c r="B241" s="5">
        <v>26</v>
      </c>
      <c r="C241" s="7">
        <f>B241/SUM(B$157:B$162)</f>
        <v>0.26530612244897961</v>
      </c>
      <c r="D241" s="5">
        <v>8</v>
      </c>
      <c r="E241" s="7">
        <f>D241/SUM(D$157:D$162)</f>
        <v>0.33333333333333331</v>
      </c>
      <c r="F241" s="5">
        <v>25</v>
      </c>
      <c r="G241" s="7">
        <f>F241/SUM(F$157:F$162)</f>
        <v>0.6097560975609756</v>
      </c>
      <c r="H241" s="5">
        <v>3</v>
      </c>
      <c r="I241" s="7">
        <f>H241/SUM(H$157:H$162)</f>
        <v>0.1875</v>
      </c>
    </row>
    <row r="242" spans="1:9" x14ac:dyDescent="0.25">
      <c r="A242" s="6">
        <v>1</v>
      </c>
      <c r="B242" s="5">
        <v>3</v>
      </c>
      <c r="C242" s="7">
        <f t="shared" ref="C242:C246" si="153">B242/SUM(B$157:B$162)</f>
        <v>3.0612244897959183E-2</v>
      </c>
      <c r="D242" s="5">
        <v>1</v>
      </c>
      <c r="E242" s="7">
        <f t="shared" ref="E242:E246" si="154">D242/SUM(D$157:D$162)</f>
        <v>4.1666666666666664E-2</v>
      </c>
      <c r="F242" s="5"/>
      <c r="G242" s="7"/>
      <c r="H242" s="5">
        <v>1</v>
      </c>
      <c r="I242" s="7">
        <f t="shared" ref="I242:I246" si="155">H242/SUM(H$157:H$162)</f>
        <v>6.25E-2</v>
      </c>
    </row>
    <row r="243" spans="1:9" x14ac:dyDescent="0.25">
      <c r="A243" s="6">
        <v>2</v>
      </c>
      <c r="B243" s="5">
        <v>7</v>
      </c>
      <c r="C243" s="7">
        <f t="shared" si="153"/>
        <v>7.1428571428571425E-2</v>
      </c>
      <c r="D243" s="5">
        <v>1</v>
      </c>
      <c r="E243" s="7">
        <f t="shared" si="154"/>
        <v>4.1666666666666664E-2</v>
      </c>
      <c r="F243" s="5"/>
      <c r="G243" s="7"/>
      <c r="H243" s="5"/>
      <c r="I243" s="7"/>
    </row>
    <row r="244" spans="1:9" x14ac:dyDescent="0.25">
      <c r="A244" s="6">
        <v>3</v>
      </c>
      <c r="B244" s="5">
        <v>22</v>
      </c>
      <c r="C244" s="7">
        <f t="shared" si="153"/>
        <v>0.22448979591836735</v>
      </c>
      <c r="D244" s="5">
        <v>2</v>
      </c>
      <c r="E244" s="7">
        <f t="shared" si="154"/>
        <v>8.3333333333333329E-2</v>
      </c>
      <c r="F244" s="5">
        <v>3</v>
      </c>
      <c r="G244" s="7">
        <f t="shared" ref="G244:G246" si="156">F244/SUM(F$157:F$162)</f>
        <v>7.3170731707317069E-2</v>
      </c>
      <c r="H244" s="5">
        <v>3</v>
      </c>
      <c r="I244" s="7">
        <f t="shared" si="155"/>
        <v>0.1875</v>
      </c>
    </row>
    <row r="245" spans="1:9" x14ac:dyDescent="0.25">
      <c r="A245" s="6">
        <v>4</v>
      </c>
      <c r="B245" s="5">
        <v>12</v>
      </c>
      <c r="C245" s="7">
        <f t="shared" si="153"/>
        <v>0.12244897959183673</v>
      </c>
      <c r="D245" s="5">
        <v>6</v>
      </c>
      <c r="E245" s="7">
        <f t="shared" si="154"/>
        <v>0.25</v>
      </c>
      <c r="F245" s="5">
        <v>3</v>
      </c>
      <c r="G245" s="7">
        <f t="shared" si="156"/>
        <v>7.3170731707317069E-2</v>
      </c>
      <c r="H245" s="5">
        <v>5</v>
      </c>
      <c r="I245" s="7">
        <f t="shared" si="155"/>
        <v>0.3125</v>
      </c>
    </row>
    <row r="246" spans="1:9" x14ac:dyDescent="0.25">
      <c r="A246" s="6">
        <v>5</v>
      </c>
      <c r="B246" s="5">
        <v>28</v>
      </c>
      <c r="C246" s="7">
        <f t="shared" si="153"/>
        <v>0.2857142857142857</v>
      </c>
      <c r="D246" s="5">
        <v>6</v>
      </c>
      <c r="E246" s="7">
        <f t="shared" si="154"/>
        <v>0.25</v>
      </c>
      <c r="F246" s="5">
        <v>10</v>
      </c>
      <c r="G246" s="7">
        <f t="shared" si="156"/>
        <v>0.24390243902439024</v>
      </c>
      <c r="H246" s="5">
        <v>4</v>
      </c>
      <c r="I246" s="7">
        <f t="shared" si="155"/>
        <v>0.25</v>
      </c>
    </row>
    <row r="247" spans="1:9" ht="45" x14ac:dyDescent="0.25">
      <c r="A247" s="1" t="s">
        <v>38</v>
      </c>
      <c r="B247" s="3" t="s">
        <v>160</v>
      </c>
      <c r="C247" s="3" t="s">
        <v>176</v>
      </c>
      <c r="D247" s="3" t="s">
        <v>98</v>
      </c>
      <c r="E247" s="3" t="s">
        <v>177</v>
      </c>
      <c r="F247" s="3" t="s">
        <v>161</v>
      </c>
      <c r="G247" s="3" t="s">
        <v>178</v>
      </c>
      <c r="H247" s="3" t="s">
        <v>162</v>
      </c>
      <c r="I247" s="3" t="s">
        <v>179</v>
      </c>
    </row>
    <row r="248" spans="1:9" x14ac:dyDescent="0.25">
      <c r="A248" s="6">
        <v>6</v>
      </c>
      <c r="B248" s="5">
        <v>22</v>
      </c>
      <c r="C248" s="7">
        <f>B248/SUM(B$157:B$162)</f>
        <v>0.22448979591836735</v>
      </c>
      <c r="D248" s="5">
        <v>5</v>
      </c>
      <c r="E248" s="7">
        <f>D248/SUM(D$157:D$162)</f>
        <v>0.20833333333333334</v>
      </c>
      <c r="F248" s="5">
        <v>24</v>
      </c>
      <c r="G248" s="7">
        <f>F248/SUM(F$157:F$162)</f>
        <v>0.58536585365853655</v>
      </c>
      <c r="H248" s="5">
        <v>3</v>
      </c>
      <c r="I248" s="7">
        <f>H248/SUM(H$157:H$162)</f>
        <v>0.1875</v>
      </c>
    </row>
    <row r="249" spans="1:9" x14ac:dyDescent="0.25">
      <c r="A249" s="6">
        <v>1</v>
      </c>
      <c r="B249" s="5">
        <v>4</v>
      </c>
      <c r="C249" s="7">
        <f t="shared" ref="C249:C253" si="157">B249/SUM(B$157:B$162)</f>
        <v>4.0816326530612242E-2</v>
      </c>
      <c r="D249" s="5">
        <v>1</v>
      </c>
      <c r="E249" s="7">
        <f t="shared" ref="E249:E253" si="158">D249/SUM(D$157:D$162)</f>
        <v>4.1666666666666664E-2</v>
      </c>
      <c r="F249" s="5"/>
      <c r="G249" s="7"/>
      <c r="H249" s="5">
        <v>1</v>
      </c>
      <c r="I249" s="7">
        <f t="shared" ref="I249:I253" si="159">H249/SUM(H$157:H$162)</f>
        <v>6.25E-2</v>
      </c>
    </row>
    <row r="250" spans="1:9" x14ac:dyDescent="0.25">
      <c r="A250" s="6">
        <v>2</v>
      </c>
      <c r="B250" s="5">
        <v>8</v>
      </c>
      <c r="C250" s="7">
        <f t="shared" si="157"/>
        <v>8.1632653061224483E-2</v>
      </c>
      <c r="D250" s="5"/>
      <c r="E250" s="7"/>
      <c r="F250" s="5"/>
      <c r="G250" s="7"/>
      <c r="H250" s="5"/>
      <c r="I250" s="7"/>
    </row>
    <row r="251" spans="1:9" x14ac:dyDescent="0.25">
      <c r="A251" s="6">
        <v>3</v>
      </c>
      <c r="B251" s="5">
        <v>19</v>
      </c>
      <c r="C251" s="7">
        <f t="shared" si="157"/>
        <v>0.19387755102040816</v>
      </c>
      <c r="D251" s="5">
        <v>4</v>
      </c>
      <c r="E251" s="7">
        <f t="shared" si="158"/>
        <v>0.16666666666666666</v>
      </c>
      <c r="F251" s="5">
        <v>4</v>
      </c>
      <c r="G251" s="7">
        <f t="shared" ref="G251:G253" si="160">F251/SUM(F$157:F$162)</f>
        <v>9.7560975609756101E-2</v>
      </c>
      <c r="H251" s="5">
        <v>4</v>
      </c>
      <c r="I251" s="7">
        <f t="shared" si="159"/>
        <v>0.25</v>
      </c>
    </row>
    <row r="252" spans="1:9" x14ac:dyDescent="0.25">
      <c r="A252" s="6">
        <v>4</v>
      </c>
      <c r="B252" s="5">
        <v>21</v>
      </c>
      <c r="C252" s="7">
        <f t="shared" si="157"/>
        <v>0.21428571428571427</v>
      </c>
      <c r="D252" s="5">
        <v>6</v>
      </c>
      <c r="E252" s="7">
        <f t="shared" si="158"/>
        <v>0.25</v>
      </c>
      <c r="F252" s="5">
        <v>3</v>
      </c>
      <c r="G252" s="7">
        <f t="shared" si="160"/>
        <v>7.3170731707317069E-2</v>
      </c>
      <c r="H252" s="5">
        <v>4</v>
      </c>
      <c r="I252" s="7">
        <f t="shared" si="159"/>
        <v>0.25</v>
      </c>
    </row>
    <row r="253" spans="1:9" x14ac:dyDescent="0.25">
      <c r="A253" s="6">
        <v>5</v>
      </c>
      <c r="B253" s="5">
        <v>24</v>
      </c>
      <c r="C253" s="7">
        <f t="shared" si="157"/>
        <v>0.24489795918367346</v>
      </c>
      <c r="D253" s="5">
        <v>8</v>
      </c>
      <c r="E253" s="7">
        <f t="shared" si="158"/>
        <v>0.33333333333333331</v>
      </c>
      <c r="F253" s="5">
        <v>10</v>
      </c>
      <c r="G253" s="7">
        <f t="shared" si="160"/>
        <v>0.24390243902439024</v>
      </c>
      <c r="H253" s="5">
        <v>4</v>
      </c>
      <c r="I253" s="7">
        <f t="shared" si="159"/>
        <v>0.25</v>
      </c>
    </row>
    <row r="254" spans="1:9" ht="45" x14ac:dyDescent="0.25">
      <c r="A254" s="1" t="s">
        <v>39</v>
      </c>
      <c r="B254" s="3" t="s">
        <v>160</v>
      </c>
      <c r="C254" s="3" t="s">
        <v>176</v>
      </c>
      <c r="D254" s="3" t="s">
        <v>98</v>
      </c>
      <c r="E254" s="3" t="s">
        <v>177</v>
      </c>
      <c r="F254" s="3" t="s">
        <v>161</v>
      </c>
      <c r="G254" s="3" t="s">
        <v>178</v>
      </c>
      <c r="H254" s="3" t="s">
        <v>162</v>
      </c>
      <c r="I254" s="3" t="s">
        <v>179</v>
      </c>
    </row>
    <row r="255" spans="1:9" x14ac:dyDescent="0.25">
      <c r="A255" s="6">
        <v>6</v>
      </c>
      <c r="B255" s="5">
        <v>24</v>
      </c>
      <c r="C255" s="7">
        <f>B255/SUM(B$157:B$162)</f>
        <v>0.24489795918367346</v>
      </c>
      <c r="D255" s="5">
        <v>6</v>
      </c>
      <c r="E255" s="7">
        <f>D255/SUM(D$157:D$162)</f>
        <v>0.25</v>
      </c>
      <c r="F255" s="5">
        <v>23</v>
      </c>
      <c r="G255" s="7">
        <f>F255/SUM(F$157:F$162)</f>
        <v>0.56097560975609762</v>
      </c>
      <c r="H255" s="5">
        <v>4</v>
      </c>
      <c r="I255" s="7">
        <f>H255/SUM(H$157:H$162)</f>
        <v>0.25</v>
      </c>
    </row>
    <row r="256" spans="1:9" x14ac:dyDescent="0.25">
      <c r="A256" s="6">
        <v>1</v>
      </c>
      <c r="B256" s="5">
        <v>7</v>
      </c>
      <c r="C256" s="7">
        <f t="shared" ref="C256:C260" si="161">B256/SUM(B$157:B$162)</f>
        <v>7.1428571428571425E-2</v>
      </c>
      <c r="D256" s="5">
        <v>1</v>
      </c>
      <c r="E256" s="7">
        <f t="shared" ref="E256:E260" si="162">D256/SUM(D$157:D$162)</f>
        <v>4.1666666666666664E-2</v>
      </c>
      <c r="F256" s="5"/>
      <c r="G256" s="7"/>
      <c r="H256" s="5">
        <v>1</v>
      </c>
      <c r="I256" s="7">
        <f t="shared" ref="I256:I260" si="163">H256/SUM(H$157:H$162)</f>
        <v>6.25E-2</v>
      </c>
    </row>
    <row r="257" spans="1:9" x14ac:dyDescent="0.25">
      <c r="A257" s="6">
        <v>2</v>
      </c>
      <c r="B257" s="5">
        <v>7</v>
      </c>
      <c r="C257" s="7">
        <f t="shared" si="161"/>
        <v>7.1428571428571425E-2</v>
      </c>
      <c r="D257" s="5">
        <v>1</v>
      </c>
      <c r="E257" s="7">
        <f t="shared" si="162"/>
        <v>4.1666666666666664E-2</v>
      </c>
      <c r="F257" s="5"/>
      <c r="G257" s="7"/>
      <c r="H257" s="5">
        <v>1</v>
      </c>
      <c r="I257" s="7">
        <f t="shared" si="163"/>
        <v>6.25E-2</v>
      </c>
    </row>
    <row r="258" spans="1:9" x14ac:dyDescent="0.25">
      <c r="A258" s="6">
        <v>3</v>
      </c>
      <c r="B258" s="5">
        <v>20</v>
      </c>
      <c r="C258" s="7">
        <f t="shared" si="161"/>
        <v>0.20408163265306123</v>
      </c>
      <c r="D258" s="5">
        <v>5</v>
      </c>
      <c r="E258" s="7">
        <f t="shared" si="162"/>
        <v>0.20833333333333334</v>
      </c>
      <c r="F258" s="5">
        <v>4</v>
      </c>
      <c r="G258" s="7">
        <f t="shared" ref="G258:G260" si="164">F258/SUM(F$157:F$162)</f>
        <v>9.7560975609756101E-2</v>
      </c>
      <c r="H258" s="5">
        <v>4</v>
      </c>
      <c r="I258" s="7">
        <f t="shared" si="163"/>
        <v>0.25</v>
      </c>
    </row>
    <row r="259" spans="1:9" x14ac:dyDescent="0.25">
      <c r="A259" s="6">
        <v>4</v>
      </c>
      <c r="B259" s="5">
        <v>18</v>
      </c>
      <c r="C259" s="7">
        <f t="shared" si="161"/>
        <v>0.18367346938775511</v>
      </c>
      <c r="D259" s="5">
        <v>6</v>
      </c>
      <c r="E259" s="7">
        <f t="shared" si="162"/>
        <v>0.25</v>
      </c>
      <c r="F259" s="5">
        <v>2</v>
      </c>
      <c r="G259" s="7">
        <f t="shared" si="164"/>
        <v>4.878048780487805E-2</v>
      </c>
      <c r="H259" s="5">
        <v>2</v>
      </c>
      <c r="I259" s="7">
        <f t="shared" si="163"/>
        <v>0.125</v>
      </c>
    </row>
    <row r="260" spans="1:9" x14ac:dyDescent="0.25">
      <c r="A260" s="6">
        <v>5</v>
      </c>
      <c r="B260" s="5">
        <v>22</v>
      </c>
      <c r="C260" s="7">
        <f t="shared" si="161"/>
        <v>0.22448979591836735</v>
      </c>
      <c r="D260" s="5">
        <v>5</v>
      </c>
      <c r="E260" s="7">
        <f t="shared" si="162"/>
        <v>0.20833333333333334</v>
      </c>
      <c r="F260" s="5">
        <v>12</v>
      </c>
      <c r="G260" s="7">
        <f t="shared" si="164"/>
        <v>0.29268292682926828</v>
      </c>
      <c r="H260" s="5">
        <v>4</v>
      </c>
      <c r="I260" s="7">
        <f t="shared" si="163"/>
        <v>0.25</v>
      </c>
    </row>
    <row r="261" spans="1:9" ht="45" x14ac:dyDescent="0.25">
      <c r="A261" s="1" t="s">
        <v>40</v>
      </c>
      <c r="B261" s="3" t="s">
        <v>160</v>
      </c>
      <c r="C261" s="3" t="s">
        <v>176</v>
      </c>
      <c r="D261" s="3" t="s">
        <v>98</v>
      </c>
      <c r="E261" s="3" t="s">
        <v>177</v>
      </c>
      <c r="F261" s="3" t="s">
        <v>161</v>
      </c>
      <c r="G261" s="3" t="s">
        <v>178</v>
      </c>
      <c r="H261" s="3" t="s">
        <v>162</v>
      </c>
      <c r="I261" s="3" t="s">
        <v>179</v>
      </c>
    </row>
    <row r="262" spans="1:9" x14ac:dyDescent="0.25">
      <c r="A262" s="6">
        <v>6</v>
      </c>
      <c r="B262" s="5">
        <v>25</v>
      </c>
      <c r="C262" s="7">
        <f>B262/SUM(B$157:B$162)</f>
        <v>0.25510204081632654</v>
      </c>
      <c r="D262" s="5">
        <v>9</v>
      </c>
      <c r="E262" s="7">
        <f>D262/SUM(D$157:D$162)</f>
        <v>0.375</v>
      </c>
      <c r="F262" s="5">
        <v>26</v>
      </c>
      <c r="G262" s="7">
        <f>F262/SUM(F$157:F$162)</f>
        <v>0.63414634146341464</v>
      </c>
      <c r="H262" s="5">
        <v>4</v>
      </c>
      <c r="I262" s="7">
        <f>H262/SUM(H$157:H$162)</f>
        <v>0.25</v>
      </c>
    </row>
    <row r="263" spans="1:9" x14ac:dyDescent="0.25">
      <c r="A263" s="6">
        <v>1</v>
      </c>
      <c r="B263" s="5">
        <v>4</v>
      </c>
      <c r="C263" s="7">
        <f t="shared" ref="C263:C267" si="165">B263/SUM(B$157:B$162)</f>
        <v>4.0816326530612242E-2</v>
      </c>
      <c r="D263" s="5"/>
      <c r="E263" s="7"/>
      <c r="F263" s="5"/>
      <c r="G263" s="7"/>
      <c r="H263" s="5"/>
      <c r="I263" s="7"/>
    </row>
    <row r="264" spans="1:9" x14ac:dyDescent="0.25">
      <c r="A264" s="6">
        <v>2</v>
      </c>
      <c r="B264" s="5">
        <v>5</v>
      </c>
      <c r="C264" s="7">
        <f t="shared" si="165"/>
        <v>5.1020408163265307E-2</v>
      </c>
      <c r="D264" s="5"/>
      <c r="E264" s="7"/>
      <c r="F264" s="5"/>
      <c r="G264" s="7"/>
      <c r="H264" s="5"/>
      <c r="I264" s="7"/>
    </row>
    <row r="265" spans="1:9" x14ac:dyDescent="0.25">
      <c r="A265" s="6">
        <v>3</v>
      </c>
      <c r="B265" s="5">
        <v>19</v>
      </c>
      <c r="C265" s="7">
        <f t="shared" si="165"/>
        <v>0.19387755102040816</v>
      </c>
      <c r="D265" s="5">
        <v>3</v>
      </c>
      <c r="E265" s="7">
        <f t="shared" ref="E265:E267" si="166">D265/SUM(D$157:D$162)</f>
        <v>0.125</v>
      </c>
      <c r="F265" s="5">
        <v>3</v>
      </c>
      <c r="G265" s="7">
        <f t="shared" ref="G265:G267" si="167">F265/SUM(F$157:F$162)</f>
        <v>7.3170731707317069E-2</v>
      </c>
      <c r="H265" s="5">
        <v>4</v>
      </c>
      <c r="I265" s="7">
        <f t="shared" ref="I265:I267" si="168">H265/SUM(H$157:H$162)</f>
        <v>0.25</v>
      </c>
    </row>
    <row r="266" spans="1:9" x14ac:dyDescent="0.25">
      <c r="A266" s="6">
        <v>4</v>
      </c>
      <c r="B266" s="5">
        <v>16</v>
      </c>
      <c r="C266" s="7">
        <f t="shared" si="165"/>
        <v>0.16326530612244897</v>
      </c>
      <c r="D266" s="5">
        <v>5</v>
      </c>
      <c r="E266" s="7">
        <f t="shared" si="166"/>
        <v>0.20833333333333334</v>
      </c>
      <c r="F266" s="5">
        <v>3</v>
      </c>
      <c r="G266" s="7">
        <f t="shared" si="167"/>
        <v>7.3170731707317069E-2</v>
      </c>
      <c r="H266" s="5">
        <v>3</v>
      </c>
      <c r="I266" s="7">
        <f t="shared" si="168"/>
        <v>0.1875</v>
      </c>
    </row>
    <row r="267" spans="1:9" x14ac:dyDescent="0.25">
      <c r="A267" s="6">
        <v>5</v>
      </c>
      <c r="B267" s="5">
        <v>29</v>
      </c>
      <c r="C267" s="7">
        <f t="shared" si="165"/>
        <v>0.29591836734693877</v>
      </c>
      <c r="D267" s="5">
        <v>7</v>
      </c>
      <c r="E267" s="7">
        <f t="shared" si="166"/>
        <v>0.29166666666666669</v>
      </c>
      <c r="F267" s="5">
        <v>9</v>
      </c>
      <c r="G267" s="7">
        <f t="shared" si="167"/>
        <v>0.21951219512195122</v>
      </c>
      <c r="H267" s="5">
        <v>5</v>
      </c>
      <c r="I267" s="7">
        <f t="shared" si="168"/>
        <v>0.3125</v>
      </c>
    </row>
    <row r="268" spans="1:9" ht="45" x14ac:dyDescent="0.25">
      <c r="A268" s="1" t="s">
        <v>41</v>
      </c>
      <c r="B268" s="3" t="s">
        <v>160</v>
      </c>
      <c r="C268" s="3" t="s">
        <v>176</v>
      </c>
      <c r="D268" s="3" t="s">
        <v>98</v>
      </c>
      <c r="E268" s="3" t="s">
        <v>177</v>
      </c>
      <c r="F268" s="3" t="s">
        <v>161</v>
      </c>
      <c r="G268" s="3" t="s">
        <v>178</v>
      </c>
      <c r="H268" s="3" t="s">
        <v>162</v>
      </c>
      <c r="I268" s="3" t="s">
        <v>179</v>
      </c>
    </row>
    <row r="269" spans="1:9" x14ac:dyDescent="0.25">
      <c r="A269" s="6">
        <v>6</v>
      </c>
      <c r="B269" s="5">
        <v>28</v>
      </c>
      <c r="C269" s="7">
        <f>B269/SUM(B$157:B$162)</f>
        <v>0.2857142857142857</v>
      </c>
      <c r="D269" s="5">
        <v>8</v>
      </c>
      <c r="E269" s="7">
        <f>D269/SUM(D$157:D$162)</f>
        <v>0.33333333333333331</v>
      </c>
      <c r="F269" s="5">
        <v>24</v>
      </c>
      <c r="G269" s="7">
        <f>F269/SUM(F$157:F$162)</f>
        <v>0.58536585365853655</v>
      </c>
      <c r="H269" s="5">
        <v>3</v>
      </c>
      <c r="I269" s="7">
        <f>H269/SUM(H$157:H$162)</f>
        <v>0.1875</v>
      </c>
    </row>
    <row r="270" spans="1:9" x14ac:dyDescent="0.25">
      <c r="A270" s="6">
        <v>1</v>
      </c>
      <c r="B270" s="5">
        <v>4</v>
      </c>
      <c r="C270" s="7">
        <f t="shared" ref="C270:G274" si="169">B270/SUM(B$157:B$162)</f>
        <v>4.0816326530612242E-2</v>
      </c>
      <c r="D270" s="5"/>
      <c r="E270" s="7"/>
      <c r="F270" s="5"/>
      <c r="G270" s="7"/>
      <c r="H270" s="5"/>
      <c r="I270" s="7"/>
    </row>
    <row r="271" spans="1:9" x14ac:dyDescent="0.25">
      <c r="A271" s="6">
        <v>2</v>
      </c>
      <c r="B271" s="5">
        <v>4</v>
      </c>
      <c r="C271" s="7">
        <f t="shared" si="169"/>
        <v>4.0816326530612242E-2</v>
      </c>
      <c r="D271" s="5"/>
      <c r="E271" s="7"/>
      <c r="F271" s="5"/>
      <c r="G271" s="7"/>
      <c r="H271" s="5">
        <v>1</v>
      </c>
      <c r="I271" s="7">
        <f t="shared" ref="I271:I274" si="170">H271/SUM(H$157:H$162)</f>
        <v>6.25E-2</v>
      </c>
    </row>
    <row r="272" spans="1:9" x14ac:dyDescent="0.25">
      <c r="A272" s="6">
        <v>3</v>
      </c>
      <c r="B272" s="5">
        <v>18</v>
      </c>
      <c r="C272" s="7">
        <f t="shared" si="169"/>
        <v>0.18367346938775511</v>
      </c>
      <c r="D272" s="5">
        <v>4</v>
      </c>
      <c r="E272" s="7">
        <f t="shared" si="169"/>
        <v>0.16666666666666666</v>
      </c>
      <c r="F272" s="5">
        <v>4</v>
      </c>
      <c r="G272" s="7">
        <f t="shared" si="169"/>
        <v>9.7560975609756101E-2</v>
      </c>
      <c r="H272" s="5">
        <v>3</v>
      </c>
      <c r="I272" s="7">
        <f t="shared" si="170"/>
        <v>0.1875</v>
      </c>
    </row>
    <row r="273" spans="1:9" x14ac:dyDescent="0.25">
      <c r="A273" s="6">
        <v>4</v>
      </c>
      <c r="B273" s="5">
        <v>15</v>
      </c>
      <c r="C273" s="7">
        <f t="shared" si="169"/>
        <v>0.15306122448979592</v>
      </c>
      <c r="D273" s="5">
        <v>6</v>
      </c>
      <c r="E273" s="7">
        <f t="shared" si="169"/>
        <v>0.25</v>
      </c>
      <c r="F273" s="5">
        <v>2</v>
      </c>
      <c r="G273" s="7">
        <f t="shared" si="169"/>
        <v>4.878048780487805E-2</v>
      </c>
      <c r="H273" s="5">
        <v>4</v>
      </c>
      <c r="I273" s="7">
        <f t="shared" si="170"/>
        <v>0.25</v>
      </c>
    </row>
    <row r="274" spans="1:9" x14ac:dyDescent="0.25">
      <c r="A274" s="6">
        <v>5</v>
      </c>
      <c r="B274" s="5">
        <v>29</v>
      </c>
      <c r="C274" s="7">
        <f t="shared" si="169"/>
        <v>0.29591836734693877</v>
      </c>
      <c r="D274" s="5">
        <v>6</v>
      </c>
      <c r="E274" s="7">
        <f t="shared" si="169"/>
        <v>0.25</v>
      </c>
      <c r="F274" s="5">
        <v>11</v>
      </c>
      <c r="G274" s="7">
        <f t="shared" si="169"/>
        <v>0.26829268292682928</v>
      </c>
      <c r="H274" s="5">
        <v>5</v>
      </c>
      <c r="I274" s="7">
        <f t="shared" si="170"/>
        <v>0.3125</v>
      </c>
    </row>
    <row r="275" spans="1:9" ht="45" x14ac:dyDescent="0.25">
      <c r="A275" s="1" t="s">
        <v>42</v>
      </c>
      <c r="B275" s="3" t="s">
        <v>160</v>
      </c>
      <c r="C275" s="3" t="s">
        <v>176</v>
      </c>
      <c r="D275" s="3" t="s">
        <v>98</v>
      </c>
      <c r="E275" s="3" t="s">
        <v>177</v>
      </c>
      <c r="F275" s="3" t="s">
        <v>161</v>
      </c>
      <c r="G275" s="3" t="s">
        <v>178</v>
      </c>
      <c r="H275" s="3" t="s">
        <v>162</v>
      </c>
      <c r="I275" s="3" t="s">
        <v>179</v>
      </c>
    </row>
    <row r="276" spans="1:9" x14ac:dyDescent="0.25">
      <c r="A276" s="6">
        <v>6</v>
      </c>
      <c r="B276" s="5">
        <v>27</v>
      </c>
      <c r="C276" s="7">
        <f>B276/SUM(B$157:B$162)</f>
        <v>0.27551020408163263</v>
      </c>
      <c r="D276" s="5">
        <v>8</v>
      </c>
      <c r="E276" s="7">
        <f>D276/SUM(D$157:D$162)</f>
        <v>0.33333333333333331</v>
      </c>
      <c r="F276" s="5">
        <v>25</v>
      </c>
      <c r="G276" s="7">
        <f>F276/SUM(F$157:F$162)</f>
        <v>0.6097560975609756</v>
      </c>
      <c r="H276" s="5">
        <v>3</v>
      </c>
      <c r="I276" s="7">
        <f>H276/SUM(H$157:H$162)</f>
        <v>0.1875</v>
      </c>
    </row>
    <row r="277" spans="1:9" x14ac:dyDescent="0.25">
      <c r="A277" s="6">
        <v>1</v>
      </c>
      <c r="B277" s="5">
        <v>4</v>
      </c>
      <c r="C277" s="7">
        <f t="shared" ref="C277:C281" si="171">B277/SUM(B$157:B$162)</f>
        <v>4.0816326530612242E-2</v>
      </c>
      <c r="D277" s="5"/>
      <c r="E277" s="7"/>
      <c r="F277" s="5"/>
      <c r="G277" s="7"/>
      <c r="H277" s="5"/>
      <c r="I277" s="7"/>
    </row>
    <row r="278" spans="1:9" x14ac:dyDescent="0.25">
      <c r="A278" s="6">
        <v>2</v>
      </c>
      <c r="B278" s="5">
        <v>8</v>
      </c>
      <c r="C278" s="7">
        <f t="shared" si="171"/>
        <v>8.1632653061224483E-2</v>
      </c>
      <c r="D278" s="5"/>
      <c r="E278" s="7"/>
      <c r="F278" s="5"/>
      <c r="G278" s="7"/>
      <c r="H278" s="5"/>
      <c r="I278" s="7"/>
    </row>
    <row r="279" spans="1:9" x14ac:dyDescent="0.25">
      <c r="A279" s="6">
        <v>3</v>
      </c>
      <c r="B279" s="5">
        <v>16</v>
      </c>
      <c r="C279" s="7">
        <f t="shared" si="171"/>
        <v>0.16326530612244897</v>
      </c>
      <c r="D279" s="5">
        <v>2</v>
      </c>
      <c r="E279" s="7">
        <f t="shared" ref="E279:E281" si="172">D279/SUM(D$157:D$162)</f>
        <v>8.3333333333333329E-2</v>
      </c>
      <c r="F279" s="5">
        <v>3</v>
      </c>
      <c r="G279" s="7">
        <f t="shared" ref="G279:G281" si="173">F279/SUM(F$157:F$162)</f>
        <v>7.3170731707317069E-2</v>
      </c>
      <c r="H279" s="5">
        <v>4</v>
      </c>
      <c r="I279" s="7">
        <f t="shared" ref="I279:I281" si="174">H279/SUM(H$157:H$162)</f>
        <v>0.25</v>
      </c>
    </row>
    <row r="280" spans="1:9" x14ac:dyDescent="0.25">
      <c r="A280" s="6">
        <v>4</v>
      </c>
      <c r="B280" s="5">
        <v>16</v>
      </c>
      <c r="C280" s="7">
        <f t="shared" si="171"/>
        <v>0.16326530612244897</v>
      </c>
      <c r="D280" s="5">
        <v>7</v>
      </c>
      <c r="E280" s="7">
        <f t="shared" si="172"/>
        <v>0.29166666666666669</v>
      </c>
      <c r="F280" s="5">
        <v>4</v>
      </c>
      <c r="G280" s="7">
        <f t="shared" si="173"/>
        <v>9.7560975609756101E-2</v>
      </c>
      <c r="H280" s="5">
        <v>4</v>
      </c>
      <c r="I280" s="7">
        <f t="shared" si="174"/>
        <v>0.25</v>
      </c>
    </row>
    <row r="281" spans="1:9" x14ac:dyDescent="0.25">
      <c r="A281" s="6">
        <v>5</v>
      </c>
      <c r="B281" s="5">
        <v>27</v>
      </c>
      <c r="C281" s="7">
        <f t="shared" si="171"/>
        <v>0.27551020408163263</v>
      </c>
      <c r="D281" s="5">
        <v>7</v>
      </c>
      <c r="E281" s="7">
        <f t="shared" si="172"/>
        <v>0.29166666666666669</v>
      </c>
      <c r="F281" s="5">
        <v>9</v>
      </c>
      <c r="G281" s="7">
        <f t="shared" si="173"/>
        <v>0.21951219512195122</v>
      </c>
      <c r="H281" s="5">
        <v>5</v>
      </c>
      <c r="I281" s="7">
        <f t="shared" si="174"/>
        <v>0.3125</v>
      </c>
    </row>
    <row r="282" spans="1:9" ht="45" x14ac:dyDescent="0.25">
      <c r="A282" s="1" t="s">
        <v>43</v>
      </c>
      <c r="B282" s="3" t="s">
        <v>160</v>
      </c>
      <c r="C282" s="3" t="s">
        <v>176</v>
      </c>
      <c r="D282" s="3" t="s">
        <v>98</v>
      </c>
      <c r="E282" s="3" t="s">
        <v>177</v>
      </c>
      <c r="F282" s="3" t="s">
        <v>161</v>
      </c>
      <c r="G282" s="3" t="s">
        <v>178</v>
      </c>
      <c r="H282" s="3" t="s">
        <v>162</v>
      </c>
      <c r="I282" s="3" t="s">
        <v>179</v>
      </c>
    </row>
    <row r="283" spans="1:9" x14ac:dyDescent="0.25">
      <c r="A283" s="6">
        <v>6</v>
      </c>
      <c r="B283" s="5">
        <v>26</v>
      </c>
      <c r="C283" s="7">
        <f>B283/SUM(B$157:B$162)</f>
        <v>0.26530612244897961</v>
      </c>
      <c r="D283" s="5">
        <v>7</v>
      </c>
      <c r="E283" s="7">
        <f>D283/SUM(D$157:D$162)</f>
        <v>0.29166666666666669</v>
      </c>
      <c r="F283" s="5">
        <v>26</v>
      </c>
      <c r="G283" s="7">
        <f>F283/SUM(F$157:F$162)</f>
        <v>0.63414634146341464</v>
      </c>
      <c r="H283" s="5">
        <v>3</v>
      </c>
      <c r="I283" s="7">
        <f>H283/SUM(H$157:H$162)</f>
        <v>0.1875</v>
      </c>
    </row>
    <row r="284" spans="1:9" x14ac:dyDescent="0.25">
      <c r="A284" s="6">
        <v>1</v>
      </c>
      <c r="B284" s="5">
        <v>5</v>
      </c>
      <c r="C284" s="7">
        <f t="shared" ref="C284:C288" si="175">B284/SUM(B$157:B$162)</f>
        <v>5.1020408163265307E-2</v>
      </c>
      <c r="D284" s="5"/>
      <c r="E284" s="7"/>
      <c r="F284" s="5">
        <v>1</v>
      </c>
      <c r="G284" s="7">
        <f t="shared" ref="G284:G288" si="176">F284/SUM(F$157:F$162)</f>
        <v>2.4390243902439025E-2</v>
      </c>
      <c r="H284" s="5"/>
      <c r="I284" s="7"/>
    </row>
    <row r="285" spans="1:9" x14ac:dyDescent="0.25">
      <c r="A285" s="6">
        <v>2</v>
      </c>
      <c r="B285" s="5">
        <v>6</v>
      </c>
      <c r="C285" s="7">
        <f t="shared" si="175"/>
        <v>6.1224489795918366E-2</v>
      </c>
      <c r="D285" s="5"/>
      <c r="E285" s="7"/>
      <c r="F285" s="5"/>
      <c r="G285" s="7"/>
      <c r="H285" s="5"/>
      <c r="I285" s="7"/>
    </row>
    <row r="286" spans="1:9" x14ac:dyDescent="0.25">
      <c r="A286" s="6">
        <v>3</v>
      </c>
      <c r="B286" s="5">
        <v>16</v>
      </c>
      <c r="C286" s="7">
        <f t="shared" si="175"/>
        <v>0.16326530612244897</v>
      </c>
      <c r="D286" s="5">
        <v>4</v>
      </c>
      <c r="E286" s="7">
        <f t="shared" ref="E286:E288" si="177">D286/SUM(D$157:D$162)</f>
        <v>0.16666666666666666</v>
      </c>
      <c r="F286" s="5">
        <v>3</v>
      </c>
      <c r="G286" s="7">
        <f t="shared" si="176"/>
        <v>7.3170731707317069E-2</v>
      </c>
      <c r="H286" s="5">
        <v>4</v>
      </c>
      <c r="I286" s="7">
        <f t="shared" ref="I286:I288" si="178">H286/SUM(H$157:H$162)</f>
        <v>0.25</v>
      </c>
    </row>
    <row r="287" spans="1:9" x14ac:dyDescent="0.25">
      <c r="A287" s="6">
        <v>4</v>
      </c>
      <c r="B287" s="5">
        <v>12</v>
      </c>
      <c r="C287" s="7">
        <f t="shared" si="175"/>
        <v>0.12244897959183673</v>
      </c>
      <c r="D287" s="5">
        <v>4</v>
      </c>
      <c r="E287" s="7">
        <f t="shared" si="177"/>
        <v>0.16666666666666666</v>
      </c>
      <c r="F287" s="5">
        <v>2</v>
      </c>
      <c r="G287" s="7">
        <f t="shared" si="176"/>
        <v>4.878048780487805E-2</v>
      </c>
      <c r="H287" s="5">
        <v>3</v>
      </c>
      <c r="I287" s="7">
        <f t="shared" si="178"/>
        <v>0.1875</v>
      </c>
    </row>
    <row r="288" spans="1:9" x14ac:dyDescent="0.25">
      <c r="A288" s="6">
        <v>5</v>
      </c>
      <c r="B288" s="5">
        <v>33</v>
      </c>
      <c r="C288" s="7">
        <f t="shared" si="175"/>
        <v>0.33673469387755101</v>
      </c>
      <c r="D288" s="5">
        <v>9</v>
      </c>
      <c r="E288" s="7">
        <f t="shared" si="177"/>
        <v>0.375</v>
      </c>
      <c r="F288" s="5">
        <v>9</v>
      </c>
      <c r="G288" s="7">
        <f t="shared" si="176"/>
        <v>0.21951219512195122</v>
      </c>
      <c r="H288" s="5">
        <v>6</v>
      </c>
      <c r="I288" s="7">
        <f t="shared" si="178"/>
        <v>0.375</v>
      </c>
    </row>
    <row r="289" spans="1:9" ht="45" x14ac:dyDescent="0.25">
      <c r="A289" s="1" t="s">
        <v>44</v>
      </c>
      <c r="B289" s="3" t="s">
        <v>160</v>
      </c>
      <c r="C289" s="3" t="s">
        <v>176</v>
      </c>
      <c r="D289" s="3" t="s">
        <v>98</v>
      </c>
      <c r="E289" s="3" t="s">
        <v>177</v>
      </c>
      <c r="F289" s="3" t="s">
        <v>161</v>
      </c>
      <c r="G289" s="3" t="s">
        <v>178</v>
      </c>
      <c r="H289" s="3" t="s">
        <v>162</v>
      </c>
      <c r="I289" s="3" t="s">
        <v>179</v>
      </c>
    </row>
    <row r="290" spans="1:9" x14ac:dyDescent="0.25">
      <c r="A290" s="6">
        <v>6</v>
      </c>
      <c r="B290" s="5">
        <v>28</v>
      </c>
      <c r="C290" s="7">
        <f>B290/SUM(B$157:B$162)</f>
        <v>0.2857142857142857</v>
      </c>
      <c r="D290" s="5">
        <v>8</v>
      </c>
      <c r="E290" s="7">
        <f>D290/SUM(D$157:D$162)</f>
        <v>0.33333333333333331</v>
      </c>
      <c r="F290" s="5">
        <v>27</v>
      </c>
      <c r="G290" s="7">
        <f>F290/SUM(F$157:F$162)</f>
        <v>0.65853658536585369</v>
      </c>
      <c r="H290" s="5">
        <v>3</v>
      </c>
      <c r="I290" s="7">
        <f>H290/SUM(H$157:H$162)</f>
        <v>0.1875</v>
      </c>
    </row>
    <row r="291" spans="1:9" x14ac:dyDescent="0.25">
      <c r="A291" s="6">
        <v>1</v>
      </c>
      <c r="B291" s="5">
        <v>5</v>
      </c>
      <c r="C291" s="7">
        <f t="shared" ref="C291:C295" si="179">B291/SUM(B$157:B$162)</f>
        <v>5.1020408163265307E-2</v>
      </c>
      <c r="D291" s="5"/>
      <c r="E291" s="7"/>
      <c r="F291" s="5"/>
      <c r="G291" s="7"/>
      <c r="H291" s="5"/>
      <c r="I291" s="7"/>
    </row>
    <row r="292" spans="1:9" x14ac:dyDescent="0.25">
      <c r="A292" s="6">
        <v>2</v>
      </c>
      <c r="B292" s="5">
        <v>5</v>
      </c>
      <c r="C292" s="7">
        <f t="shared" si="179"/>
        <v>5.1020408163265307E-2</v>
      </c>
      <c r="D292" s="5"/>
      <c r="E292" s="7"/>
      <c r="F292" s="5"/>
      <c r="G292" s="7"/>
      <c r="H292" s="5"/>
      <c r="I292" s="7"/>
    </row>
    <row r="293" spans="1:9" x14ac:dyDescent="0.25">
      <c r="A293" s="6">
        <v>3</v>
      </c>
      <c r="B293" s="5">
        <v>14</v>
      </c>
      <c r="C293" s="7">
        <f t="shared" si="179"/>
        <v>0.14285714285714285</v>
      </c>
      <c r="D293" s="5">
        <v>3</v>
      </c>
      <c r="E293" s="7">
        <f t="shared" ref="E293:E295" si="180">D293/SUM(D$157:D$162)</f>
        <v>0.125</v>
      </c>
      <c r="F293" s="5">
        <v>2</v>
      </c>
      <c r="G293" s="7">
        <f t="shared" ref="G293:G295" si="181">F293/SUM(F$157:F$162)</f>
        <v>4.878048780487805E-2</v>
      </c>
      <c r="H293" s="5">
        <v>4</v>
      </c>
      <c r="I293" s="7">
        <f t="shared" ref="I293:I295" si="182">H293/SUM(H$157:H$162)</f>
        <v>0.25</v>
      </c>
    </row>
    <row r="294" spans="1:9" x14ac:dyDescent="0.25">
      <c r="A294" s="6">
        <v>4</v>
      </c>
      <c r="B294" s="5">
        <v>18</v>
      </c>
      <c r="C294" s="7">
        <f t="shared" si="179"/>
        <v>0.18367346938775511</v>
      </c>
      <c r="D294" s="5">
        <v>6</v>
      </c>
      <c r="E294" s="7">
        <f t="shared" si="180"/>
        <v>0.25</v>
      </c>
      <c r="F294" s="5">
        <v>3</v>
      </c>
      <c r="G294" s="7">
        <f t="shared" si="181"/>
        <v>7.3170731707317069E-2</v>
      </c>
      <c r="H294" s="5">
        <v>4</v>
      </c>
      <c r="I294" s="7">
        <f t="shared" si="182"/>
        <v>0.25</v>
      </c>
    </row>
    <row r="295" spans="1:9" x14ac:dyDescent="0.25">
      <c r="A295" s="6">
        <v>5</v>
      </c>
      <c r="B295" s="5">
        <v>28</v>
      </c>
      <c r="C295" s="7">
        <f t="shared" si="179"/>
        <v>0.2857142857142857</v>
      </c>
      <c r="D295" s="5">
        <v>7</v>
      </c>
      <c r="E295" s="7">
        <f t="shared" si="180"/>
        <v>0.29166666666666669</v>
      </c>
      <c r="F295" s="5">
        <v>9</v>
      </c>
      <c r="G295" s="7">
        <f t="shared" si="181"/>
        <v>0.21951219512195122</v>
      </c>
      <c r="H295" s="5">
        <v>5</v>
      </c>
      <c r="I295" s="7">
        <f t="shared" si="182"/>
        <v>0.3125</v>
      </c>
    </row>
    <row r="296" spans="1:9" ht="45" x14ac:dyDescent="0.25">
      <c r="A296" s="1" t="s">
        <v>45</v>
      </c>
      <c r="B296" s="3" t="s">
        <v>160</v>
      </c>
      <c r="C296" s="3" t="s">
        <v>176</v>
      </c>
      <c r="D296" s="3" t="s">
        <v>98</v>
      </c>
      <c r="E296" s="3" t="s">
        <v>177</v>
      </c>
      <c r="F296" s="3" t="s">
        <v>161</v>
      </c>
      <c r="G296" s="3" t="s">
        <v>178</v>
      </c>
      <c r="H296" s="3" t="s">
        <v>162</v>
      </c>
      <c r="I296" s="3" t="s">
        <v>179</v>
      </c>
    </row>
    <row r="297" spans="1:9" x14ac:dyDescent="0.25">
      <c r="A297" s="6">
        <v>6</v>
      </c>
      <c r="B297" s="5">
        <v>28</v>
      </c>
      <c r="C297" s="7">
        <f>B297/SUM(B$157:B$162)</f>
        <v>0.2857142857142857</v>
      </c>
      <c r="D297" s="5">
        <v>7</v>
      </c>
      <c r="E297" s="7">
        <f>D297/SUM(D$157:D$162)</f>
        <v>0.29166666666666669</v>
      </c>
      <c r="F297" s="5">
        <v>26</v>
      </c>
      <c r="G297" s="7">
        <f>F297/SUM(F$157:F$162)</f>
        <v>0.63414634146341464</v>
      </c>
      <c r="H297" s="5">
        <v>5</v>
      </c>
      <c r="I297" s="7">
        <f>H297/SUM(H$157:H$162)</f>
        <v>0.3125</v>
      </c>
    </row>
    <row r="298" spans="1:9" x14ac:dyDescent="0.25">
      <c r="A298" s="6">
        <v>1</v>
      </c>
      <c r="B298" s="5">
        <v>5</v>
      </c>
      <c r="C298" s="7">
        <f t="shared" ref="C298:C302" si="183">B298/SUM(B$157:B$162)</f>
        <v>5.1020408163265307E-2</v>
      </c>
      <c r="D298" s="5"/>
      <c r="E298" s="7"/>
      <c r="F298" s="5"/>
      <c r="G298" s="7"/>
      <c r="H298" s="5"/>
      <c r="I298" s="7"/>
    </row>
    <row r="299" spans="1:9" x14ac:dyDescent="0.25">
      <c r="A299" s="6">
        <v>2</v>
      </c>
      <c r="B299" s="5">
        <v>6</v>
      </c>
      <c r="C299" s="7">
        <f t="shared" si="183"/>
        <v>6.1224489795918366E-2</v>
      </c>
      <c r="D299" s="5"/>
      <c r="E299" s="7"/>
      <c r="F299" s="5"/>
      <c r="G299" s="7"/>
      <c r="H299" s="5"/>
      <c r="I299" s="7"/>
    </row>
    <row r="300" spans="1:9" x14ac:dyDescent="0.25">
      <c r="A300" s="6">
        <v>3</v>
      </c>
      <c r="B300" s="5">
        <v>13</v>
      </c>
      <c r="C300" s="7">
        <f t="shared" si="183"/>
        <v>0.1326530612244898</v>
      </c>
      <c r="D300" s="5">
        <v>4</v>
      </c>
      <c r="E300" s="7">
        <f t="shared" ref="E300:E302" si="184">D300/SUM(D$157:D$162)</f>
        <v>0.16666666666666666</v>
      </c>
      <c r="F300" s="5">
        <v>2</v>
      </c>
      <c r="G300" s="7">
        <f t="shared" ref="G300:G302" si="185">F300/SUM(F$157:F$162)</f>
        <v>4.878048780487805E-2</v>
      </c>
      <c r="H300" s="5">
        <v>3</v>
      </c>
      <c r="I300" s="7">
        <f t="shared" ref="I300:I302" si="186">H300/SUM(H$157:H$162)</f>
        <v>0.1875</v>
      </c>
    </row>
    <row r="301" spans="1:9" x14ac:dyDescent="0.25">
      <c r="A301" s="6">
        <v>4</v>
      </c>
      <c r="B301" s="5">
        <v>16</v>
      </c>
      <c r="C301" s="7">
        <f t="shared" si="183"/>
        <v>0.16326530612244897</v>
      </c>
      <c r="D301" s="5">
        <v>5</v>
      </c>
      <c r="E301" s="7">
        <f t="shared" si="184"/>
        <v>0.20833333333333334</v>
      </c>
      <c r="F301" s="5">
        <v>3</v>
      </c>
      <c r="G301" s="7">
        <f t="shared" si="185"/>
        <v>7.3170731707317069E-2</v>
      </c>
      <c r="H301" s="5">
        <v>4</v>
      </c>
      <c r="I301" s="7">
        <f t="shared" si="186"/>
        <v>0.25</v>
      </c>
    </row>
    <row r="302" spans="1:9" x14ac:dyDescent="0.25">
      <c r="A302" s="6">
        <v>5</v>
      </c>
      <c r="B302" s="5">
        <v>30</v>
      </c>
      <c r="C302" s="7">
        <f t="shared" si="183"/>
        <v>0.30612244897959184</v>
      </c>
      <c r="D302" s="5">
        <v>8</v>
      </c>
      <c r="E302" s="7">
        <f t="shared" si="184"/>
        <v>0.33333333333333331</v>
      </c>
      <c r="F302" s="5">
        <v>10</v>
      </c>
      <c r="G302" s="7">
        <f t="shared" si="185"/>
        <v>0.24390243902439024</v>
      </c>
      <c r="H302" s="5">
        <v>4</v>
      </c>
      <c r="I302" s="7">
        <f t="shared" si="186"/>
        <v>0.25</v>
      </c>
    </row>
    <row r="303" spans="1:9" ht="45" x14ac:dyDescent="0.25">
      <c r="A303" s="1" t="s">
        <v>46</v>
      </c>
      <c r="B303" s="3" t="s">
        <v>160</v>
      </c>
      <c r="C303" s="3" t="s">
        <v>176</v>
      </c>
      <c r="D303" s="3" t="s">
        <v>98</v>
      </c>
      <c r="E303" s="3" t="s">
        <v>177</v>
      </c>
      <c r="F303" s="3" t="s">
        <v>161</v>
      </c>
      <c r="G303" s="3" t="s">
        <v>178</v>
      </c>
      <c r="H303" s="3" t="s">
        <v>162</v>
      </c>
      <c r="I303" s="3" t="s">
        <v>179</v>
      </c>
    </row>
    <row r="304" spans="1:9" x14ac:dyDescent="0.25">
      <c r="A304" s="6">
        <v>6</v>
      </c>
      <c r="B304" s="5">
        <v>28</v>
      </c>
      <c r="C304" s="7">
        <f>B304/SUM(B$157:B$162)</f>
        <v>0.2857142857142857</v>
      </c>
      <c r="D304" s="5">
        <v>11</v>
      </c>
      <c r="E304" s="7">
        <f>D304/SUM(D$157:D$162)</f>
        <v>0.45833333333333331</v>
      </c>
      <c r="F304" s="5">
        <v>25</v>
      </c>
      <c r="G304" s="7">
        <f>F304/SUM(F$157:F$162)</f>
        <v>0.6097560975609756</v>
      </c>
      <c r="H304" s="5">
        <v>4</v>
      </c>
      <c r="I304" s="7">
        <f>H304/SUM(H$157:H$162)</f>
        <v>0.25</v>
      </c>
    </row>
    <row r="305" spans="1:9" x14ac:dyDescent="0.25">
      <c r="A305" s="6">
        <v>1</v>
      </c>
      <c r="B305" s="5">
        <v>2</v>
      </c>
      <c r="C305" s="7">
        <f t="shared" ref="C305:C309" si="187">B305/SUM(B$157:B$162)</f>
        <v>2.0408163265306121E-2</v>
      </c>
      <c r="D305" s="5"/>
      <c r="E305" s="7"/>
      <c r="F305" s="5"/>
      <c r="G305" s="7"/>
      <c r="H305" s="5"/>
      <c r="I305" s="7"/>
    </row>
    <row r="306" spans="1:9" x14ac:dyDescent="0.25">
      <c r="A306" s="6">
        <v>2</v>
      </c>
      <c r="B306" s="5">
        <v>8</v>
      </c>
      <c r="C306" s="7">
        <f t="shared" si="187"/>
        <v>8.1632653061224483E-2</v>
      </c>
      <c r="D306" s="5"/>
      <c r="E306" s="7"/>
      <c r="F306" s="5"/>
      <c r="G306" s="7"/>
      <c r="H306" s="5"/>
      <c r="I306" s="7"/>
    </row>
    <row r="307" spans="1:9" x14ac:dyDescent="0.25">
      <c r="A307" s="6">
        <v>3</v>
      </c>
      <c r="B307" s="5">
        <v>14</v>
      </c>
      <c r="C307" s="7">
        <f t="shared" si="187"/>
        <v>0.14285714285714285</v>
      </c>
      <c r="D307" s="5">
        <v>3</v>
      </c>
      <c r="E307" s="7">
        <f t="shared" ref="E307:E309" si="188">D307/SUM(D$157:D$162)</f>
        <v>0.125</v>
      </c>
      <c r="F307" s="5">
        <v>2</v>
      </c>
      <c r="G307" s="7">
        <f t="shared" ref="G307:G309" si="189">F307/SUM(F$157:F$162)</f>
        <v>4.878048780487805E-2</v>
      </c>
      <c r="H307" s="5">
        <v>3</v>
      </c>
      <c r="I307" s="7">
        <f t="shared" ref="I307:I309" si="190">H307/SUM(H$157:H$162)</f>
        <v>0.1875</v>
      </c>
    </row>
    <row r="308" spans="1:9" x14ac:dyDescent="0.25">
      <c r="A308" s="6">
        <v>4</v>
      </c>
      <c r="B308" s="5">
        <v>14</v>
      </c>
      <c r="C308" s="7">
        <f t="shared" si="187"/>
        <v>0.14285714285714285</v>
      </c>
      <c r="D308" s="5">
        <v>2</v>
      </c>
      <c r="E308" s="7">
        <f t="shared" si="188"/>
        <v>8.3333333333333329E-2</v>
      </c>
      <c r="F308" s="5">
        <v>5</v>
      </c>
      <c r="G308" s="7">
        <f t="shared" si="189"/>
        <v>0.12195121951219512</v>
      </c>
      <c r="H308" s="5">
        <v>4</v>
      </c>
      <c r="I308" s="7">
        <f t="shared" si="190"/>
        <v>0.25</v>
      </c>
    </row>
    <row r="309" spans="1:9" x14ac:dyDescent="0.25">
      <c r="A309" s="6">
        <v>5</v>
      </c>
      <c r="B309" s="5">
        <v>32</v>
      </c>
      <c r="C309" s="7">
        <f t="shared" si="187"/>
        <v>0.32653061224489793</v>
      </c>
      <c r="D309" s="5">
        <v>8</v>
      </c>
      <c r="E309" s="7">
        <f t="shared" si="188"/>
        <v>0.33333333333333331</v>
      </c>
      <c r="F309" s="5">
        <v>9</v>
      </c>
      <c r="G309" s="7">
        <f t="shared" si="189"/>
        <v>0.21951219512195122</v>
      </c>
      <c r="H309" s="5">
        <v>5</v>
      </c>
      <c r="I309" s="7">
        <f t="shared" si="190"/>
        <v>0.3125</v>
      </c>
    </row>
    <row r="310" spans="1:9" ht="45" x14ac:dyDescent="0.25">
      <c r="A310" s="1" t="s">
        <v>47</v>
      </c>
      <c r="B310" s="3" t="s">
        <v>160</v>
      </c>
      <c r="C310" s="3" t="s">
        <v>176</v>
      </c>
      <c r="D310" s="3" t="s">
        <v>98</v>
      </c>
      <c r="E310" s="3" t="s">
        <v>177</v>
      </c>
      <c r="F310" s="3" t="s">
        <v>161</v>
      </c>
      <c r="G310" s="3" t="s">
        <v>178</v>
      </c>
      <c r="H310" s="3" t="s">
        <v>162</v>
      </c>
      <c r="I310" s="3" t="s">
        <v>179</v>
      </c>
    </row>
    <row r="311" spans="1:9" x14ac:dyDescent="0.25">
      <c r="A311" s="6">
        <v>6</v>
      </c>
      <c r="B311" s="5">
        <v>32</v>
      </c>
      <c r="C311" s="7">
        <f>B311/SUM(B$157:B$162)</f>
        <v>0.32653061224489793</v>
      </c>
      <c r="D311" s="5">
        <v>11</v>
      </c>
      <c r="E311" s="7">
        <f>D311/SUM(D$157:D$162)</f>
        <v>0.45833333333333331</v>
      </c>
      <c r="F311" s="5">
        <v>26</v>
      </c>
      <c r="G311" s="7">
        <f>F311/SUM(F$157:F$162)</f>
        <v>0.63414634146341464</v>
      </c>
      <c r="H311" s="5">
        <v>4</v>
      </c>
      <c r="I311" s="7">
        <f>H311/SUM(H$157:H$162)</f>
        <v>0.25</v>
      </c>
    </row>
    <row r="312" spans="1:9" x14ac:dyDescent="0.25">
      <c r="A312" s="6">
        <v>1</v>
      </c>
      <c r="B312" s="5">
        <v>3</v>
      </c>
      <c r="C312" s="7">
        <f t="shared" ref="C312:C316" si="191">B312/SUM(B$157:B$162)</f>
        <v>3.0612244897959183E-2</v>
      </c>
      <c r="D312" s="5"/>
      <c r="E312" s="7"/>
      <c r="F312" s="5"/>
      <c r="G312" s="7"/>
      <c r="H312" s="5"/>
      <c r="I312" s="7"/>
    </row>
    <row r="313" spans="1:9" x14ac:dyDescent="0.25">
      <c r="A313" s="6">
        <v>2</v>
      </c>
      <c r="B313" s="5">
        <v>6</v>
      </c>
      <c r="C313" s="7">
        <f t="shared" si="191"/>
        <v>6.1224489795918366E-2</v>
      </c>
      <c r="D313" s="5"/>
      <c r="E313" s="7"/>
      <c r="F313" s="5"/>
      <c r="G313" s="7"/>
      <c r="H313" s="5"/>
      <c r="I313" s="7"/>
    </row>
    <row r="314" spans="1:9" x14ac:dyDescent="0.25">
      <c r="A314" s="6">
        <v>3</v>
      </c>
      <c r="B314" s="5">
        <v>14</v>
      </c>
      <c r="C314" s="7">
        <f t="shared" si="191"/>
        <v>0.14285714285714285</v>
      </c>
      <c r="D314" s="5">
        <v>3</v>
      </c>
      <c r="E314" s="7">
        <f t="shared" ref="E314:E316" si="192">D314/SUM(D$157:D$162)</f>
        <v>0.125</v>
      </c>
      <c r="F314" s="5">
        <v>2</v>
      </c>
      <c r="G314" s="7">
        <f t="shared" ref="G314:G316" si="193">F314/SUM(F$157:F$162)</f>
        <v>4.878048780487805E-2</v>
      </c>
      <c r="H314" s="5">
        <v>3</v>
      </c>
      <c r="I314" s="7">
        <f t="shared" ref="I314:I316" si="194">H314/SUM(H$157:H$162)</f>
        <v>0.1875</v>
      </c>
    </row>
    <row r="315" spans="1:9" x14ac:dyDescent="0.25">
      <c r="A315" s="6">
        <v>4</v>
      </c>
      <c r="B315" s="5">
        <v>14</v>
      </c>
      <c r="C315" s="7">
        <f t="shared" si="191"/>
        <v>0.14285714285714285</v>
      </c>
      <c r="D315" s="5">
        <v>2</v>
      </c>
      <c r="E315" s="7">
        <f t="shared" si="192"/>
        <v>8.3333333333333329E-2</v>
      </c>
      <c r="F315" s="5">
        <v>3</v>
      </c>
      <c r="G315" s="7">
        <f t="shared" si="193"/>
        <v>7.3170731707317069E-2</v>
      </c>
      <c r="H315" s="5">
        <v>5</v>
      </c>
      <c r="I315" s="7">
        <f t="shared" si="194"/>
        <v>0.3125</v>
      </c>
    </row>
    <row r="316" spans="1:9" x14ac:dyDescent="0.25">
      <c r="A316" s="6">
        <v>5</v>
      </c>
      <c r="B316" s="5">
        <v>29</v>
      </c>
      <c r="C316" s="7">
        <f t="shared" si="191"/>
        <v>0.29591836734693877</v>
      </c>
      <c r="D316" s="5">
        <v>8</v>
      </c>
      <c r="E316" s="7">
        <f t="shared" si="192"/>
        <v>0.33333333333333331</v>
      </c>
      <c r="F316" s="5">
        <v>10</v>
      </c>
      <c r="G316" s="7">
        <f t="shared" si="193"/>
        <v>0.24390243902439024</v>
      </c>
      <c r="H316" s="5">
        <v>4</v>
      </c>
      <c r="I316" s="7">
        <f t="shared" si="194"/>
        <v>0.25</v>
      </c>
    </row>
    <row r="317" spans="1:9" ht="45" x14ac:dyDescent="0.25">
      <c r="A317" s="1" t="s">
        <v>48</v>
      </c>
      <c r="B317" s="3" t="s">
        <v>160</v>
      </c>
      <c r="C317" s="3" t="s">
        <v>176</v>
      </c>
      <c r="D317" s="3" t="s">
        <v>98</v>
      </c>
      <c r="E317" s="3" t="s">
        <v>177</v>
      </c>
      <c r="F317" s="3" t="s">
        <v>161</v>
      </c>
      <c r="G317" s="3" t="s">
        <v>178</v>
      </c>
      <c r="H317" s="3" t="s">
        <v>162</v>
      </c>
      <c r="I317" s="3" t="s">
        <v>179</v>
      </c>
    </row>
    <row r="318" spans="1:9" x14ac:dyDescent="0.25">
      <c r="A318" s="6">
        <v>6</v>
      </c>
      <c r="B318" s="5">
        <v>33</v>
      </c>
      <c r="C318" s="7">
        <f>B318/SUM(B$157:B$162)</f>
        <v>0.33673469387755101</v>
      </c>
      <c r="D318" s="5">
        <v>13</v>
      </c>
      <c r="E318" s="7">
        <f>D318/SUM(D$157:D$162)</f>
        <v>0.54166666666666663</v>
      </c>
      <c r="F318" s="5">
        <v>26</v>
      </c>
      <c r="G318" s="7">
        <f>F318/SUM(F$157:F$162)</f>
        <v>0.63414634146341464</v>
      </c>
      <c r="H318" s="5">
        <v>6</v>
      </c>
      <c r="I318" s="7">
        <f>H318/SUM(H$157:H$162)</f>
        <v>0.375</v>
      </c>
    </row>
    <row r="319" spans="1:9" x14ac:dyDescent="0.25">
      <c r="A319" s="6">
        <v>1</v>
      </c>
      <c r="B319" s="5">
        <v>3</v>
      </c>
      <c r="C319" s="7">
        <f t="shared" ref="C319:C323" si="195">B319/SUM(B$157:B$162)</f>
        <v>3.0612244897959183E-2</v>
      </c>
      <c r="D319" s="5"/>
      <c r="E319" s="7"/>
      <c r="F319" s="5"/>
      <c r="G319" s="7"/>
      <c r="H319" s="5"/>
      <c r="I319" s="7"/>
    </row>
    <row r="320" spans="1:9" x14ac:dyDescent="0.25">
      <c r="A320" s="6">
        <v>2</v>
      </c>
      <c r="B320" s="5">
        <v>5</v>
      </c>
      <c r="C320" s="7">
        <f t="shared" si="195"/>
        <v>5.1020408163265307E-2</v>
      </c>
      <c r="D320" s="5"/>
      <c r="E320" s="7"/>
      <c r="F320" s="5"/>
      <c r="G320" s="7"/>
      <c r="H320" s="5"/>
      <c r="I320" s="7"/>
    </row>
    <row r="321" spans="1:9" x14ac:dyDescent="0.25">
      <c r="A321" s="6">
        <v>3</v>
      </c>
      <c r="B321" s="5">
        <v>17</v>
      </c>
      <c r="C321" s="7">
        <f t="shared" si="195"/>
        <v>0.17346938775510204</v>
      </c>
      <c r="D321" s="5">
        <v>3</v>
      </c>
      <c r="E321" s="7">
        <f t="shared" ref="E321:E323" si="196">D321/SUM(D$157:D$162)</f>
        <v>0.125</v>
      </c>
      <c r="F321" s="5">
        <v>2</v>
      </c>
      <c r="G321" s="7">
        <f t="shared" ref="G321:G323" si="197">F321/SUM(F$157:F$162)</f>
        <v>4.878048780487805E-2</v>
      </c>
      <c r="H321" s="5">
        <v>3</v>
      </c>
      <c r="I321" s="7">
        <f t="shared" ref="I321:I323" si="198">H321/SUM(H$157:H$162)</f>
        <v>0.1875</v>
      </c>
    </row>
    <row r="322" spans="1:9" x14ac:dyDescent="0.25">
      <c r="A322" s="6">
        <v>4</v>
      </c>
      <c r="B322" s="5">
        <v>12</v>
      </c>
      <c r="C322" s="7">
        <f t="shared" si="195"/>
        <v>0.12244897959183673</v>
      </c>
      <c r="D322" s="5">
        <v>2</v>
      </c>
      <c r="E322" s="7">
        <f t="shared" si="196"/>
        <v>8.3333333333333329E-2</v>
      </c>
      <c r="F322" s="5">
        <v>2</v>
      </c>
      <c r="G322" s="7">
        <f t="shared" si="197"/>
        <v>4.878048780487805E-2</v>
      </c>
      <c r="H322" s="5">
        <v>3</v>
      </c>
      <c r="I322" s="7">
        <f t="shared" si="198"/>
        <v>0.1875</v>
      </c>
    </row>
    <row r="323" spans="1:9" x14ac:dyDescent="0.25">
      <c r="A323" s="6">
        <v>5</v>
      </c>
      <c r="B323" s="5">
        <v>28</v>
      </c>
      <c r="C323" s="7">
        <f t="shared" si="195"/>
        <v>0.2857142857142857</v>
      </c>
      <c r="D323" s="5">
        <v>6</v>
      </c>
      <c r="E323" s="7">
        <f t="shared" si="196"/>
        <v>0.25</v>
      </c>
      <c r="F323" s="5">
        <v>11</v>
      </c>
      <c r="G323" s="7">
        <f t="shared" si="197"/>
        <v>0.26829268292682928</v>
      </c>
      <c r="H323" s="5">
        <v>4</v>
      </c>
      <c r="I323" s="7">
        <f t="shared" si="198"/>
        <v>0.25</v>
      </c>
    </row>
    <row r="324" spans="1:9" x14ac:dyDescent="0.25">
      <c r="A324" s="2" t="s">
        <v>168</v>
      </c>
    </row>
    <row r="325" spans="1:9" ht="45" x14ac:dyDescent="0.25">
      <c r="A325" s="1" t="s">
        <v>49</v>
      </c>
      <c r="B325" s="3" t="s">
        <v>160</v>
      </c>
      <c r="C325" s="3" t="s">
        <v>176</v>
      </c>
      <c r="D325" s="3" t="s">
        <v>98</v>
      </c>
      <c r="E325" s="3" t="s">
        <v>177</v>
      </c>
      <c r="F325" s="3" t="s">
        <v>161</v>
      </c>
      <c r="G325" s="3" t="s">
        <v>178</v>
      </c>
      <c r="H325" s="3" t="s">
        <v>162</v>
      </c>
      <c r="I325" s="3" t="s">
        <v>179</v>
      </c>
    </row>
    <row r="326" spans="1:9" x14ac:dyDescent="0.25">
      <c r="A326" s="6">
        <v>5</v>
      </c>
      <c r="B326" s="5">
        <v>42</v>
      </c>
      <c r="C326" s="7">
        <f>B326/SUM(B$326:B$330)</f>
        <v>0.42857142857142855</v>
      </c>
      <c r="D326" s="5">
        <v>15</v>
      </c>
      <c r="E326" s="7">
        <f>D326/SUM(D$326:D$330)</f>
        <v>0.625</v>
      </c>
      <c r="F326" s="5">
        <v>31</v>
      </c>
      <c r="G326" s="7">
        <f>F326/SUM(F$326:F$330)</f>
        <v>0.75609756097560976</v>
      </c>
      <c r="H326" s="5">
        <v>7</v>
      </c>
      <c r="I326" s="7">
        <f>H326/SUM(H$326:H$330)</f>
        <v>0.4375</v>
      </c>
    </row>
    <row r="327" spans="1:9" x14ac:dyDescent="0.25">
      <c r="A327" s="6">
        <v>1</v>
      </c>
      <c r="B327" s="5">
        <v>9</v>
      </c>
      <c r="C327" s="7">
        <f t="shared" ref="C327:C330" si="199">B327/SUM(B$326:B$330)</f>
        <v>9.1836734693877556E-2</v>
      </c>
      <c r="D327" s="5">
        <v>1</v>
      </c>
      <c r="E327" s="7">
        <f t="shared" ref="E327:E330" si="200">D327/SUM(D$326:D$330)</f>
        <v>4.1666666666666664E-2</v>
      </c>
      <c r="F327" s="5"/>
      <c r="G327" s="7"/>
      <c r="H327" s="5"/>
      <c r="I327" s="7"/>
    </row>
    <row r="328" spans="1:9" x14ac:dyDescent="0.25">
      <c r="A328" s="6">
        <v>2</v>
      </c>
      <c r="B328" s="5">
        <v>5</v>
      </c>
      <c r="C328" s="7">
        <f t="shared" si="199"/>
        <v>5.1020408163265307E-2</v>
      </c>
      <c r="D328" s="5">
        <v>1</v>
      </c>
      <c r="E328" s="7">
        <f t="shared" si="200"/>
        <v>4.1666666666666664E-2</v>
      </c>
      <c r="F328" s="5"/>
      <c r="G328" s="7"/>
      <c r="H328" s="5">
        <v>1</v>
      </c>
      <c r="I328" s="7">
        <f t="shared" ref="I328:I330" si="201">H328/SUM(H$326:H$330)</f>
        <v>6.25E-2</v>
      </c>
    </row>
    <row r="329" spans="1:9" x14ac:dyDescent="0.25">
      <c r="A329" s="6">
        <v>3</v>
      </c>
      <c r="B329" s="5">
        <v>22</v>
      </c>
      <c r="C329" s="7">
        <f t="shared" si="199"/>
        <v>0.22448979591836735</v>
      </c>
      <c r="D329" s="5">
        <v>3</v>
      </c>
      <c r="E329" s="7">
        <f t="shared" si="200"/>
        <v>0.125</v>
      </c>
      <c r="F329" s="5">
        <v>2</v>
      </c>
      <c r="G329" s="7">
        <f t="shared" ref="G329:G330" si="202">F329/SUM(F$326:F$330)</f>
        <v>4.878048780487805E-2</v>
      </c>
      <c r="H329" s="5">
        <v>3</v>
      </c>
      <c r="I329" s="7">
        <f t="shared" si="201"/>
        <v>0.1875</v>
      </c>
    </row>
    <row r="330" spans="1:9" x14ac:dyDescent="0.25">
      <c r="A330" s="6">
        <v>4</v>
      </c>
      <c r="B330" s="5">
        <v>20</v>
      </c>
      <c r="C330" s="7">
        <f t="shared" si="199"/>
        <v>0.20408163265306123</v>
      </c>
      <c r="D330" s="5">
        <v>4</v>
      </c>
      <c r="E330" s="7">
        <f t="shared" si="200"/>
        <v>0.16666666666666666</v>
      </c>
      <c r="F330" s="5">
        <v>8</v>
      </c>
      <c r="G330" s="7">
        <f t="shared" si="202"/>
        <v>0.1951219512195122</v>
      </c>
      <c r="H330" s="5">
        <v>5</v>
      </c>
      <c r="I330" s="7">
        <f t="shared" si="201"/>
        <v>0.3125</v>
      </c>
    </row>
    <row r="331" spans="1:9" ht="45" x14ac:dyDescent="0.25">
      <c r="A331" s="1" t="s">
        <v>50</v>
      </c>
      <c r="B331" s="3" t="s">
        <v>160</v>
      </c>
      <c r="C331" s="3" t="s">
        <v>176</v>
      </c>
      <c r="D331" s="3" t="s">
        <v>98</v>
      </c>
      <c r="E331" s="3" t="s">
        <v>177</v>
      </c>
      <c r="F331" s="3" t="s">
        <v>161</v>
      </c>
      <c r="G331" s="3" t="s">
        <v>178</v>
      </c>
      <c r="H331" s="3" t="s">
        <v>162</v>
      </c>
      <c r="I331" s="3" t="s">
        <v>179</v>
      </c>
    </row>
    <row r="332" spans="1:9" x14ac:dyDescent="0.25">
      <c r="A332" s="6">
        <v>5</v>
      </c>
      <c r="B332" s="5">
        <v>40</v>
      </c>
      <c r="C332" s="7">
        <f>B332/SUM(B$326:B$330)</f>
        <v>0.40816326530612246</v>
      </c>
      <c r="D332" s="5">
        <v>12</v>
      </c>
      <c r="E332" s="7">
        <f>D332/SUM(D$326:D$330)</f>
        <v>0.5</v>
      </c>
      <c r="F332" s="5">
        <v>30</v>
      </c>
      <c r="G332" s="7">
        <f>F332/SUM(F$326:F$330)</f>
        <v>0.73170731707317072</v>
      </c>
      <c r="H332" s="5">
        <v>6</v>
      </c>
      <c r="I332" s="7">
        <f>H332/SUM(H$326:H$330)</f>
        <v>0.375</v>
      </c>
    </row>
    <row r="333" spans="1:9" x14ac:dyDescent="0.25">
      <c r="A333" s="6">
        <v>1</v>
      </c>
      <c r="B333" s="5">
        <v>8</v>
      </c>
      <c r="C333" s="7">
        <f t="shared" ref="C333:C336" si="203">B333/SUM(B$326:B$330)</f>
        <v>8.1632653061224483E-2</v>
      </c>
      <c r="D333" s="5"/>
      <c r="E333" s="7"/>
      <c r="F333" s="5"/>
      <c r="G333" s="7"/>
      <c r="H333" s="5"/>
      <c r="I333" s="7"/>
    </row>
    <row r="334" spans="1:9" x14ac:dyDescent="0.25">
      <c r="A334" s="6">
        <v>2</v>
      </c>
      <c r="B334" s="5">
        <v>8</v>
      </c>
      <c r="C334" s="7">
        <f t="shared" si="203"/>
        <v>8.1632653061224483E-2</v>
      </c>
      <c r="D334" s="5">
        <v>2</v>
      </c>
      <c r="E334" s="7">
        <f t="shared" ref="E334:E336" si="204">D334/SUM(D$326:D$330)</f>
        <v>8.3333333333333329E-2</v>
      </c>
      <c r="F334" s="5"/>
      <c r="G334" s="7"/>
      <c r="H334" s="5">
        <v>1</v>
      </c>
      <c r="I334" s="7">
        <f t="shared" ref="I334:I336" si="205">H334/SUM(H$326:H$330)</f>
        <v>6.25E-2</v>
      </c>
    </row>
    <row r="335" spans="1:9" x14ac:dyDescent="0.25">
      <c r="A335" s="6">
        <v>3</v>
      </c>
      <c r="B335" s="5">
        <v>21</v>
      </c>
      <c r="C335" s="7">
        <f t="shared" si="203"/>
        <v>0.21428571428571427</v>
      </c>
      <c r="D335" s="5">
        <v>4</v>
      </c>
      <c r="E335" s="7">
        <f t="shared" si="204"/>
        <v>0.16666666666666666</v>
      </c>
      <c r="F335" s="5">
        <v>3</v>
      </c>
      <c r="G335" s="7">
        <f t="shared" ref="G335:G336" si="206">F335/SUM(F$326:F$330)</f>
        <v>7.3170731707317069E-2</v>
      </c>
      <c r="H335" s="5">
        <v>3</v>
      </c>
      <c r="I335" s="7">
        <f t="shared" si="205"/>
        <v>0.1875</v>
      </c>
    </row>
    <row r="336" spans="1:9" x14ac:dyDescent="0.25">
      <c r="A336" s="6">
        <v>4</v>
      </c>
      <c r="B336" s="5">
        <v>21</v>
      </c>
      <c r="C336" s="7">
        <f t="shared" si="203"/>
        <v>0.21428571428571427</v>
      </c>
      <c r="D336" s="5">
        <v>6</v>
      </c>
      <c r="E336" s="7">
        <f t="shared" si="204"/>
        <v>0.25</v>
      </c>
      <c r="F336" s="5">
        <v>8</v>
      </c>
      <c r="G336" s="7">
        <f t="shared" si="206"/>
        <v>0.1951219512195122</v>
      </c>
      <c r="H336" s="5">
        <v>6</v>
      </c>
      <c r="I336" s="7">
        <f t="shared" si="205"/>
        <v>0.375</v>
      </c>
    </row>
    <row r="337" spans="1:9" ht="45" x14ac:dyDescent="0.25">
      <c r="A337" s="1" t="s">
        <v>51</v>
      </c>
      <c r="B337" s="3" t="s">
        <v>160</v>
      </c>
      <c r="C337" s="3" t="s">
        <v>176</v>
      </c>
      <c r="D337" s="3" t="s">
        <v>98</v>
      </c>
      <c r="E337" s="3" t="s">
        <v>177</v>
      </c>
      <c r="F337" s="3" t="s">
        <v>161</v>
      </c>
      <c r="G337" s="3" t="s">
        <v>178</v>
      </c>
      <c r="H337" s="3" t="s">
        <v>162</v>
      </c>
      <c r="I337" s="3" t="s">
        <v>179</v>
      </c>
    </row>
    <row r="338" spans="1:9" x14ac:dyDescent="0.25">
      <c r="A338" s="6">
        <v>5</v>
      </c>
      <c r="B338" s="5">
        <v>44</v>
      </c>
      <c r="C338" s="7">
        <f>B338/SUM(B$326:B$330)</f>
        <v>0.44897959183673469</v>
      </c>
      <c r="D338" s="5">
        <v>15</v>
      </c>
      <c r="E338" s="7">
        <f>D338/SUM(D$326:D$330)</f>
        <v>0.625</v>
      </c>
      <c r="F338" s="5">
        <v>33</v>
      </c>
      <c r="G338" s="7">
        <f>F338/SUM(F$326:F$330)</f>
        <v>0.80487804878048785</v>
      </c>
      <c r="H338" s="5">
        <v>9</v>
      </c>
      <c r="I338" s="7">
        <f>H338/SUM(H$326:H$330)</f>
        <v>0.5625</v>
      </c>
    </row>
    <row r="339" spans="1:9" x14ac:dyDescent="0.25">
      <c r="A339" s="6">
        <v>1</v>
      </c>
      <c r="B339" s="5">
        <v>6</v>
      </c>
      <c r="C339" s="7">
        <f t="shared" ref="C339:C342" si="207">B339/SUM(B$326:B$330)</f>
        <v>6.1224489795918366E-2</v>
      </c>
      <c r="D339" s="5"/>
      <c r="E339" s="7"/>
      <c r="F339" s="5"/>
      <c r="G339" s="7"/>
      <c r="H339" s="5"/>
      <c r="I339" s="7"/>
    </row>
    <row r="340" spans="1:9" x14ac:dyDescent="0.25">
      <c r="A340" s="6">
        <v>2</v>
      </c>
      <c r="B340" s="5">
        <v>11</v>
      </c>
      <c r="C340" s="7">
        <f t="shared" si="207"/>
        <v>0.11224489795918367</v>
      </c>
      <c r="D340" s="5"/>
      <c r="E340" s="7"/>
      <c r="F340" s="5"/>
      <c r="G340" s="7"/>
      <c r="H340" s="5"/>
      <c r="I340" s="7"/>
    </row>
    <row r="341" spans="1:9" x14ac:dyDescent="0.25">
      <c r="A341" s="6">
        <v>3</v>
      </c>
      <c r="B341" s="5">
        <v>19</v>
      </c>
      <c r="C341" s="7">
        <f t="shared" si="207"/>
        <v>0.19387755102040816</v>
      </c>
      <c r="D341" s="5">
        <v>4</v>
      </c>
      <c r="E341" s="7">
        <f t="shared" ref="E341:E342" si="208">D341/SUM(D$326:D$330)</f>
        <v>0.16666666666666666</v>
      </c>
      <c r="F341" s="5">
        <v>3</v>
      </c>
      <c r="G341" s="7">
        <f t="shared" ref="G341:G342" si="209">F341/SUM(F$326:F$330)</f>
        <v>7.3170731707317069E-2</v>
      </c>
      <c r="H341" s="5">
        <v>3</v>
      </c>
      <c r="I341" s="7">
        <f t="shared" ref="I341:I342" si="210">H341/SUM(H$326:H$330)</f>
        <v>0.1875</v>
      </c>
    </row>
    <row r="342" spans="1:9" x14ac:dyDescent="0.25">
      <c r="A342" s="6">
        <v>4</v>
      </c>
      <c r="B342" s="5">
        <v>18</v>
      </c>
      <c r="C342" s="7">
        <f t="shared" si="207"/>
        <v>0.18367346938775511</v>
      </c>
      <c r="D342" s="5">
        <v>5</v>
      </c>
      <c r="E342" s="7">
        <f t="shared" si="208"/>
        <v>0.20833333333333334</v>
      </c>
      <c r="F342" s="5">
        <v>5</v>
      </c>
      <c r="G342" s="7">
        <f t="shared" si="209"/>
        <v>0.12195121951219512</v>
      </c>
      <c r="H342" s="5">
        <v>4</v>
      </c>
      <c r="I342" s="7">
        <f t="shared" si="210"/>
        <v>0.25</v>
      </c>
    </row>
    <row r="343" spans="1:9" ht="45" x14ac:dyDescent="0.25">
      <c r="A343" s="1" t="s">
        <v>52</v>
      </c>
      <c r="B343" s="3" t="s">
        <v>160</v>
      </c>
      <c r="C343" s="3" t="s">
        <v>176</v>
      </c>
      <c r="D343" s="3" t="s">
        <v>98</v>
      </c>
      <c r="E343" s="3" t="s">
        <v>177</v>
      </c>
      <c r="F343" s="3" t="s">
        <v>161</v>
      </c>
      <c r="G343" s="3" t="s">
        <v>178</v>
      </c>
      <c r="H343" s="3" t="s">
        <v>162</v>
      </c>
      <c r="I343" s="3" t="s">
        <v>179</v>
      </c>
    </row>
    <row r="344" spans="1:9" x14ac:dyDescent="0.25">
      <c r="A344" s="6">
        <v>5</v>
      </c>
      <c r="B344" s="5">
        <v>39</v>
      </c>
      <c r="C344" s="7">
        <f>B344/SUM(B$326:B$330)</f>
        <v>0.39795918367346939</v>
      </c>
      <c r="D344" s="5">
        <v>15</v>
      </c>
      <c r="E344" s="7">
        <f>D344/SUM(D$326:D$330)</f>
        <v>0.625</v>
      </c>
      <c r="F344" s="5">
        <v>31</v>
      </c>
      <c r="G344" s="7">
        <f>F344/SUM(F$326:F$330)</f>
        <v>0.75609756097560976</v>
      </c>
      <c r="H344" s="5">
        <v>8</v>
      </c>
      <c r="I344" s="7">
        <f>H344/SUM(H$326:H$330)</f>
        <v>0.5</v>
      </c>
    </row>
    <row r="345" spans="1:9" x14ac:dyDescent="0.25">
      <c r="A345" s="6">
        <v>1</v>
      </c>
      <c r="B345" s="5">
        <v>7</v>
      </c>
      <c r="C345" s="7">
        <f t="shared" ref="C345:C348" si="211">B345/SUM(B$326:B$330)</f>
        <v>7.1428571428571425E-2</v>
      </c>
      <c r="D345" s="5">
        <v>1</v>
      </c>
      <c r="E345" s="7">
        <f t="shared" ref="E345:E348" si="212">D345/SUM(D$326:D$330)</f>
        <v>4.1666666666666664E-2</v>
      </c>
      <c r="F345" s="5"/>
      <c r="G345" s="7"/>
      <c r="H345" s="5"/>
      <c r="I345" s="7"/>
    </row>
    <row r="346" spans="1:9" x14ac:dyDescent="0.25">
      <c r="A346" s="6">
        <v>2</v>
      </c>
      <c r="B346" s="5">
        <v>11</v>
      </c>
      <c r="C346" s="7">
        <f t="shared" si="211"/>
        <v>0.11224489795918367</v>
      </c>
      <c r="D346" s="5">
        <v>1</v>
      </c>
      <c r="E346" s="7">
        <f t="shared" si="212"/>
        <v>4.1666666666666664E-2</v>
      </c>
      <c r="F346" s="5"/>
      <c r="G346" s="7"/>
      <c r="H346" s="5">
        <v>1</v>
      </c>
      <c r="I346" s="7">
        <f t="shared" ref="I346:I348" si="213">H346/SUM(H$326:H$330)</f>
        <v>6.25E-2</v>
      </c>
    </row>
    <row r="347" spans="1:9" x14ac:dyDescent="0.25">
      <c r="A347" s="6">
        <v>3</v>
      </c>
      <c r="B347" s="5">
        <v>17</v>
      </c>
      <c r="C347" s="7">
        <f t="shared" si="211"/>
        <v>0.17346938775510204</v>
      </c>
      <c r="D347" s="5">
        <v>2</v>
      </c>
      <c r="E347" s="7">
        <f t="shared" si="212"/>
        <v>8.3333333333333329E-2</v>
      </c>
      <c r="F347" s="5">
        <v>3</v>
      </c>
      <c r="G347" s="7">
        <f t="shared" ref="G347:G348" si="214">F347/SUM(F$326:F$330)</f>
        <v>7.3170731707317069E-2</v>
      </c>
      <c r="H347" s="5">
        <v>3</v>
      </c>
      <c r="I347" s="7">
        <f t="shared" si="213"/>
        <v>0.1875</v>
      </c>
    </row>
    <row r="348" spans="1:9" x14ac:dyDescent="0.25">
      <c r="A348" s="6">
        <v>4</v>
      </c>
      <c r="B348" s="5">
        <v>24</v>
      </c>
      <c r="C348" s="7">
        <f t="shared" si="211"/>
        <v>0.24489795918367346</v>
      </c>
      <c r="D348" s="5">
        <v>5</v>
      </c>
      <c r="E348" s="7">
        <f t="shared" si="212"/>
        <v>0.20833333333333334</v>
      </c>
      <c r="F348" s="5">
        <v>7</v>
      </c>
      <c r="G348" s="7">
        <f t="shared" si="214"/>
        <v>0.17073170731707318</v>
      </c>
      <c r="H348" s="5">
        <v>4</v>
      </c>
      <c r="I348" s="7">
        <f t="shared" si="213"/>
        <v>0.25</v>
      </c>
    </row>
    <row r="349" spans="1:9" ht="45" x14ac:dyDescent="0.25">
      <c r="A349" s="1" t="s">
        <v>53</v>
      </c>
      <c r="B349" s="3" t="s">
        <v>160</v>
      </c>
      <c r="C349" s="3" t="s">
        <v>176</v>
      </c>
      <c r="D349" s="3" t="s">
        <v>98</v>
      </c>
      <c r="E349" s="3" t="s">
        <v>177</v>
      </c>
      <c r="F349" s="3" t="s">
        <v>161</v>
      </c>
      <c r="G349" s="3" t="s">
        <v>178</v>
      </c>
      <c r="H349" s="3" t="s">
        <v>162</v>
      </c>
      <c r="I349" s="3" t="s">
        <v>179</v>
      </c>
    </row>
    <row r="350" spans="1:9" x14ac:dyDescent="0.25">
      <c r="A350" s="6">
        <v>5</v>
      </c>
      <c r="B350" s="5">
        <v>38</v>
      </c>
      <c r="C350" s="7">
        <f>B350/SUM(B$326:B$330)</f>
        <v>0.38775510204081631</v>
      </c>
      <c r="D350" s="5">
        <v>14</v>
      </c>
      <c r="E350" s="7">
        <f>D350/SUM(D$326:D$330)</f>
        <v>0.58333333333333337</v>
      </c>
      <c r="F350" s="5">
        <v>31</v>
      </c>
      <c r="G350" s="7">
        <f>F350/SUM(F$326:F$330)</f>
        <v>0.75609756097560976</v>
      </c>
      <c r="H350" s="5">
        <v>6</v>
      </c>
      <c r="I350" s="7">
        <f>H350/SUM(H$326:H$330)</f>
        <v>0.375</v>
      </c>
    </row>
    <row r="351" spans="1:9" x14ac:dyDescent="0.25">
      <c r="A351" s="6">
        <v>1</v>
      </c>
      <c r="B351" s="5">
        <v>7</v>
      </c>
      <c r="C351" s="7">
        <f t="shared" ref="C351:C354" si="215">B351/SUM(B$326:B$330)</f>
        <v>7.1428571428571425E-2</v>
      </c>
      <c r="D351" s="5">
        <v>1</v>
      </c>
      <c r="E351" s="7">
        <f t="shared" ref="E351:E354" si="216">D351/SUM(D$326:D$330)</f>
        <v>4.1666666666666664E-2</v>
      </c>
      <c r="F351" s="5"/>
      <c r="G351" s="7"/>
      <c r="H351" s="5"/>
      <c r="I351" s="7"/>
    </row>
    <row r="352" spans="1:9" x14ac:dyDescent="0.25">
      <c r="A352" s="6">
        <v>2</v>
      </c>
      <c r="B352" s="5">
        <v>11</v>
      </c>
      <c r="C352" s="7">
        <f t="shared" si="215"/>
        <v>0.11224489795918367</v>
      </c>
      <c r="D352" s="5">
        <v>1</v>
      </c>
      <c r="E352" s="7">
        <f t="shared" si="216"/>
        <v>4.1666666666666664E-2</v>
      </c>
      <c r="F352" s="5"/>
      <c r="G352" s="7"/>
      <c r="H352" s="5"/>
      <c r="I352" s="7"/>
    </row>
    <row r="353" spans="1:9" x14ac:dyDescent="0.25">
      <c r="A353" s="6">
        <v>3</v>
      </c>
      <c r="B353" s="5">
        <v>17</v>
      </c>
      <c r="C353" s="7">
        <f t="shared" si="215"/>
        <v>0.17346938775510204</v>
      </c>
      <c r="D353" s="5">
        <v>3</v>
      </c>
      <c r="E353" s="7">
        <f t="shared" si="216"/>
        <v>0.125</v>
      </c>
      <c r="F353" s="5">
        <v>3</v>
      </c>
      <c r="G353" s="7">
        <f t="shared" ref="G353:G354" si="217">F353/SUM(F$326:F$330)</f>
        <v>7.3170731707317069E-2</v>
      </c>
      <c r="H353" s="5">
        <v>4</v>
      </c>
      <c r="I353" s="7">
        <f t="shared" ref="I353:I354" si="218">H353/SUM(H$326:H$330)</f>
        <v>0.25</v>
      </c>
    </row>
    <row r="354" spans="1:9" x14ac:dyDescent="0.25">
      <c r="A354" s="6">
        <v>4</v>
      </c>
      <c r="B354" s="5">
        <v>25</v>
      </c>
      <c r="C354" s="7">
        <f t="shared" si="215"/>
        <v>0.25510204081632654</v>
      </c>
      <c r="D354" s="5">
        <v>5</v>
      </c>
      <c r="E354" s="7">
        <f t="shared" si="216"/>
        <v>0.20833333333333334</v>
      </c>
      <c r="F354" s="5">
        <v>7</v>
      </c>
      <c r="G354" s="7">
        <f t="shared" si="217"/>
        <v>0.17073170731707318</v>
      </c>
      <c r="H354" s="5">
        <v>6</v>
      </c>
      <c r="I354" s="7">
        <f t="shared" si="218"/>
        <v>0.375</v>
      </c>
    </row>
    <row r="355" spans="1:9" ht="45" x14ac:dyDescent="0.25">
      <c r="A355" s="1" t="s">
        <v>54</v>
      </c>
      <c r="B355" s="3" t="s">
        <v>160</v>
      </c>
      <c r="C355" s="3" t="s">
        <v>176</v>
      </c>
      <c r="D355" s="3" t="s">
        <v>98</v>
      </c>
      <c r="E355" s="3" t="s">
        <v>177</v>
      </c>
      <c r="F355" s="3" t="s">
        <v>161</v>
      </c>
      <c r="G355" s="3" t="s">
        <v>178</v>
      </c>
      <c r="H355" s="3" t="s">
        <v>162</v>
      </c>
      <c r="I355" s="3" t="s">
        <v>179</v>
      </c>
    </row>
    <row r="356" spans="1:9" x14ac:dyDescent="0.25">
      <c r="A356" s="6">
        <v>5</v>
      </c>
      <c r="B356" s="5">
        <v>37</v>
      </c>
      <c r="C356" s="7">
        <f>B356/SUM(B$326:B$330)</f>
        <v>0.37755102040816324</v>
      </c>
      <c r="D356" s="5">
        <v>14</v>
      </c>
      <c r="E356" s="7">
        <f>D356/SUM(D$326:D$330)</f>
        <v>0.58333333333333337</v>
      </c>
      <c r="F356" s="5">
        <v>29</v>
      </c>
      <c r="G356" s="7">
        <f>F356/SUM(F$326:F$330)</f>
        <v>0.70731707317073167</v>
      </c>
      <c r="H356" s="5">
        <v>8</v>
      </c>
      <c r="I356" s="7">
        <f>H356/SUM(H$326:H$330)</f>
        <v>0.5</v>
      </c>
    </row>
    <row r="357" spans="1:9" x14ac:dyDescent="0.25">
      <c r="A357" s="6">
        <v>1</v>
      </c>
      <c r="B357" s="5">
        <v>9</v>
      </c>
      <c r="C357" s="7">
        <f t="shared" ref="C357:C360" si="219">B357/SUM(B$326:B$330)</f>
        <v>9.1836734693877556E-2</v>
      </c>
      <c r="D357" s="5"/>
      <c r="E357" s="7"/>
      <c r="F357" s="5"/>
      <c r="G357" s="7">
        <f t="shared" ref="G357:G360" si="220">F357/SUM(F$326:F$330)</f>
        <v>0</v>
      </c>
      <c r="H357" s="5"/>
      <c r="I357" s="7"/>
    </row>
    <row r="358" spans="1:9" x14ac:dyDescent="0.25">
      <c r="A358" s="6">
        <v>2</v>
      </c>
      <c r="B358" s="5">
        <v>7</v>
      </c>
      <c r="C358" s="7">
        <f t="shared" si="219"/>
        <v>7.1428571428571425E-2</v>
      </c>
      <c r="D358" s="5"/>
      <c r="E358" s="7"/>
      <c r="F358" s="5"/>
      <c r="G358" s="7">
        <f t="shared" si="220"/>
        <v>0</v>
      </c>
      <c r="H358" s="5">
        <v>1</v>
      </c>
      <c r="I358" s="7">
        <f t="shared" ref="I358:I360" si="221">H358/SUM(H$326:H$330)</f>
        <v>6.25E-2</v>
      </c>
    </row>
    <row r="359" spans="1:9" x14ac:dyDescent="0.25">
      <c r="A359" s="6">
        <v>3</v>
      </c>
      <c r="B359" s="5">
        <v>20</v>
      </c>
      <c r="C359" s="7">
        <f t="shared" si="219"/>
        <v>0.20408163265306123</v>
      </c>
      <c r="D359" s="5">
        <v>4</v>
      </c>
      <c r="E359" s="7">
        <f t="shared" ref="E359:E360" si="222">D359/SUM(D$326:D$330)</f>
        <v>0.16666666666666666</v>
      </c>
      <c r="F359" s="5">
        <v>4</v>
      </c>
      <c r="G359" s="7">
        <f t="shared" si="220"/>
        <v>9.7560975609756101E-2</v>
      </c>
      <c r="H359" s="5">
        <v>3</v>
      </c>
      <c r="I359" s="7">
        <f t="shared" si="221"/>
        <v>0.1875</v>
      </c>
    </row>
    <row r="360" spans="1:9" x14ac:dyDescent="0.25">
      <c r="A360" s="6">
        <v>4</v>
      </c>
      <c r="B360" s="5">
        <v>25</v>
      </c>
      <c r="C360" s="7">
        <f t="shared" si="219"/>
        <v>0.25510204081632654</v>
      </c>
      <c r="D360" s="5">
        <v>6</v>
      </c>
      <c r="E360" s="7">
        <f t="shared" si="222"/>
        <v>0.25</v>
      </c>
      <c r="F360" s="5">
        <v>8</v>
      </c>
      <c r="G360" s="7">
        <f t="shared" si="220"/>
        <v>0.1951219512195122</v>
      </c>
      <c r="H360" s="5">
        <v>4</v>
      </c>
      <c r="I360" s="7">
        <f t="shared" si="221"/>
        <v>0.25</v>
      </c>
    </row>
    <row r="361" spans="1:9" ht="45" x14ac:dyDescent="0.25">
      <c r="A361" s="1" t="s">
        <v>55</v>
      </c>
      <c r="B361" s="3" t="s">
        <v>160</v>
      </c>
      <c r="C361" s="3" t="s">
        <v>176</v>
      </c>
      <c r="D361" s="3" t="s">
        <v>98</v>
      </c>
      <c r="E361" s="3" t="s">
        <v>177</v>
      </c>
      <c r="F361" s="3" t="s">
        <v>161</v>
      </c>
      <c r="G361" s="3" t="s">
        <v>178</v>
      </c>
      <c r="H361" s="3" t="s">
        <v>162</v>
      </c>
      <c r="I361" s="3" t="s">
        <v>179</v>
      </c>
    </row>
    <row r="362" spans="1:9" x14ac:dyDescent="0.25">
      <c r="A362" s="6">
        <v>5</v>
      </c>
      <c r="B362" s="5">
        <v>40</v>
      </c>
      <c r="C362" s="7">
        <f>B362/SUM(B$326:B$330)</f>
        <v>0.40816326530612246</v>
      </c>
      <c r="D362" s="5">
        <v>17</v>
      </c>
      <c r="E362" s="7">
        <f>D362/SUM(D$326:D$330)</f>
        <v>0.70833333333333337</v>
      </c>
      <c r="F362" s="5">
        <v>30</v>
      </c>
      <c r="G362" s="7">
        <f>F362/SUM(F$326:F$330)</f>
        <v>0.73170731707317072</v>
      </c>
      <c r="H362" s="5">
        <v>9</v>
      </c>
      <c r="I362" s="7">
        <f>H362/SUM(H$326:H$330)</f>
        <v>0.5625</v>
      </c>
    </row>
    <row r="363" spans="1:9" x14ac:dyDescent="0.25">
      <c r="A363" s="6">
        <v>1</v>
      </c>
      <c r="B363" s="5">
        <v>6</v>
      </c>
      <c r="C363" s="7">
        <f t="shared" ref="C363:C366" si="223">B363/SUM(B$326:B$330)</f>
        <v>6.1224489795918366E-2</v>
      </c>
      <c r="D363" s="5">
        <v>1</v>
      </c>
      <c r="E363" s="7">
        <f t="shared" ref="E363:E366" si="224">D363/SUM(D$326:D$330)</f>
        <v>4.1666666666666664E-2</v>
      </c>
      <c r="F363" s="5"/>
      <c r="G363" s="7"/>
      <c r="H363" s="5"/>
      <c r="I363" s="7"/>
    </row>
    <row r="364" spans="1:9" x14ac:dyDescent="0.25">
      <c r="A364" s="6">
        <v>2</v>
      </c>
      <c r="B364" s="5">
        <v>8</v>
      </c>
      <c r="C364" s="7">
        <f t="shared" si="223"/>
        <v>8.1632653061224483E-2</v>
      </c>
      <c r="D364" s="5"/>
      <c r="E364" s="7"/>
      <c r="F364" s="5"/>
      <c r="G364" s="7"/>
      <c r="H364" s="5"/>
      <c r="I364" s="7"/>
    </row>
    <row r="365" spans="1:9" x14ac:dyDescent="0.25">
      <c r="A365" s="6">
        <v>3</v>
      </c>
      <c r="B365" s="5">
        <v>21</v>
      </c>
      <c r="C365" s="7">
        <f t="shared" si="223"/>
        <v>0.21428571428571427</v>
      </c>
      <c r="D365" s="5">
        <v>3</v>
      </c>
      <c r="E365" s="7">
        <f t="shared" si="224"/>
        <v>0.125</v>
      </c>
      <c r="F365" s="5">
        <v>5</v>
      </c>
      <c r="G365" s="7">
        <f t="shared" ref="G365:G366" si="225">F365/SUM(F$326:F$330)</f>
        <v>0.12195121951219512</v>
      </c>
      <c r="H365" s="5">
        <v>3</v>
      </c>
      <c r="I365" s="7">
        <f t="shared" ref="I365:I366" si="226">H365/SUM(H$326:H$330)</f>
        <v>0.1875</v>
      </c>
    </row>
    <row r="366" spans="1:9" x14ac:dyDescent="0.25">
      <c r="A366" s="6">
        <v>4</v>
      </c>
      <c r="B366" s="5">
        <v>23</v>
      </c>
      <c r="C366" s="7">
        <f t="shared" si="223"/>
        <v>0.23469387755102042</v>
      </c>
      <c r="D366" s="5">
        <v>3</v>
      </c>
      <c r="E366" s="7">
        <f t="shared" si="224"/>
        <v>0.125</v>
      </c>
      <c r="F366" s="5">
        <v>6</v>
      </c>
      <c r="G366" s="7">
        <f t="shared" si="225"/>
        <v>0.14634146341463414</v>
      </c>
      <c r="H366" s="5">
        <v>4</v>
      </c>
      <c r="I366" s="7">
        <f t="shared" si="226"/>
        <v>0.25</v>
      </c>
    </row>
    <row r="367" spans="1:9" ht="45" x14ac:dyDescent="0.25">
      <c r="A367" s="1" t="s">
        <v>56</v>
      </c>
      <c r="B367" s="3" t="s">
        <v>160</v>
      </c>
      <c r="C367" s="3" t="s">
        <v>176</v>
      </c>
      <c r="D367" s="3" t="s">
        <v>98</v>
      </c>
      <c r="E367" s="3" t="s">
        <v>177</v>
      </c>
      <c r="F367" s="3" t="s">
        <v>161</v>
      </c>
      <c r="G367" s="3" t="s">
        <v>178</v>
      </c>
      <c r="H367" s="3" t="s">
        <v>162</v>
      </c>
      <c r="I367" s="3" t="s">
        <v>179</v>
      </c>
    </row>
    <row r="368" spans="1:9" x14ac:dyDescent="0.25">
      <c r="A368" s="6">
        <v>5</v>
      </c>
      <c r="B368" s="5">
        <v>41</v>
      </c>
      <c r="C368" s="7">
        <f>B368/SUM(B$326:B$330)</f>
        <v>0.41836734693877553</v>
      </c>
      <c r="D368" s="5">
        <v>18</v>
      </c>
      <c r="E368" s="7">
        <f>D368/SUM(D$326:D$330)</f>
        <v>0.75</v>
      </c>
      <c r="F368" s="5">
        <v>31</v>
      </c>
      <c r="G368" s="7">
        <f>F368/SUM(F$326:F$330)</f>
        <v>0.75609756097560976</v>
      </c>
      <c r="H368" s="5">
        <v>8</v>
      </c>
      <c r="I368" s="7">
        <f>H368/SUM(H$326:H$330)</f>
        <v>0.5</v>
      </c>
    </row>
    <row r="369" spans="1:9" x14ac:dyDescent="0.25">
      <c r="A369" s="6">
        <v>1</v>
      </c>
      <c r="B369" s="5">
        <v>11</v>
      </c>
      <c r="C369" s="7">
        <f t="shared" ref="C369:C372" si="227">B369/SUM(B$326:B$330)</f>
        <v>0.11224489795918367</v>
      </c>
      <c r="D369" s="5">
        <v>1</v>
      </c>
      <c r="E369" s="7">
        <f t="shared" ref="E369:E372" si="228">D369/SUM(D$326:D$330)</f>
        <v>4.1666666666666664E-2</v>
      </c>
      <c r="F369" s="5"/>
      <c r="G369" s="7"/>
      <c r="H369" s="5"/>
      <c r="I369" s="7"/>
    </row>
    <row r="370" spans="1:9" x14ac:dyDescent="0.25">
      <c r="A370" s="6">
        <v>2</v>
      </c>
      <c r="B370" s="5">
        <v>8</v>
      </c>
      <c r="C370" s="7">
        <f t="shared" si="227"/>
        <v>8.1632653061224483E-2</v>
      </c>
      <c r="D370" s="5"/>
      <c r="E370" s="7"/>
      <c r="F370" s="5"/>
      <c r="G370" s="7"/>
      <c r="H370" s="5"/>
      <c r="I370" s="7"/>
    </row>
    <row r="371" spans="1:9" x14ac:dyDescent="0.25">
      <c r="A371" s="6">
        <v>3</v>
      </c>
      <c r="B371" s="5">
        <v>18</v>
      </c>
      <c r="C371" s="7">
        <f t="shared" si="227"/>
        <v>0.18367346938775511</v>
      </c>
      <c r="D371" s="5">
        <v>3</v>
      </c>
      <c r="E371" s="7">
        <f t="shared" si="228"/>
        <v>0.125</v>
      </c>
      <c r="F371" s="5">
        <v>4</v>
      </c>
      <c r="G371" s="7">
        <f t="shared" ref="G371:G372" si="229">F371/SUM(F$326:F$330)</f>
        <v>9.7560975609756101E-2</v>
      </c>
      <c r="H371" s="5">
        <v>4</v>
      </c>
      <c r="I371" s="7">
        <f t="shared" ref="I371:I372" si="230">H371/SUM(H$326:H$330)</f>
        <v>0.25</v>
      </c>
    </row>
    <row r="372" spans="1:9" x14ac:dyDescent="0.25">
      <c r="A372" s="6">
        <v>4</v>
      </c>
      <c r="B372" s="5">
        <v>20</v>
      </c>
      <c r="C372" s="7">
        <f t="shared" si="227"/>
        <v>0.20408163265306123</v>
      </c>
      <c r="D372" s="5">
        <v>2</v>
      </c>
      <c r="E372" s="7">
        <f t="shared" si="228"/>
        <v>8.3333333333333329E-2</v>
      </c>
      <c r="F372" s="5">
        <v>6</v>
      </c>
      <c r="G372" s="7">
        <f t="shared" si="229"/>
        <v>0.14634146341463414</v>
      </c>
      <c r="H372" s="5">
        <v>4</v>
      </c>
      <c r="I372" s="7">
        <f t="shared" si="230"/>
        <v>0.25</v>
      </c>
    </row>
    <row r="373" spans="1:9" ht="45" x14ac:dyDescent="0.25">
      <c r="A373" s="1" t="s">
        <v>57</v>
      </c>
      <c r="B373" s="3" t="s">
        <v>160</v>
      </c>
      <c r="C373" s="3" t="s">
        <v>176</v>
      </c>
      <c r="D373" s="3" t="s">
        <v>98</v>
      </c>
      <c r="E373" s="3" t="s">
        <v>177</v>
      </c>
      <c r="F373" s="3" t="s">
        <v>161</v>
      </c>
      <c r="G373" s="3" t="s">
        <v>178</v>
      </c>
      <c r="H373" s="3" t="s">
        <v>162</v>
      </c>
      <c r="I373" s="3" t="s">
        <v>179</v>
      </c>
    </row>
    <row r="374" spans="1:9" x14ac:dyDescent="0.25">
      <c r="A374" s="6" t="s">
        <v>126</v>
      </c>
      <c r="B374" s="5">
        <v>40</v>
      </c>
      <c r="C374" s="7">
        <f>B374/SUM(B$326:B$330)</f>
        <v>0.40816326530612246</v>
      </c>
      <c r="D374" s="5">
        <v>9</v>
      </c>
      <c r="E374" s="7">
        <f>D374/SUM(D$326:D$330)</f>
        <v>0.375</v>
      </c>
      <c r="F374" s="5">
        <v>15</v>
      </c>
      <c r="G374" s="7">
        <f>F374/SUM(F$326:F$330)</f>
        <v>0.36585365853658536</v>
      </c>
      <c r="H374" s="5">
        <v>5</v>
      </c>
      <c r="I374" s="7">
        <f>H374/SUM(H$326:H$330)</f>
        <v>0.3125</v>
      </c>
    </row>
    <row r="375" spans="1:9" x14ac:dyDescent="0.25">
      <c r="A375" s="6" t="s">
        <v>151</v>
      </c>
      <c r="B375" s="5">
        <v>19</v>
      </c>
      <c r="C375" s="7">
        <f t="shared" ref="C375:C378" si="231">B375/SUM(B$326:B$330)</f>
        <v>0.19387755102040816</v>
      </c>
      <c r="D375" s="5">
        <v>6</v>
      </c>
      <c r="E375" s="7">
        <f t="shared" ref="E375:E378" si="232">D375/SUM(D$326:D$330)</f>
        <v>0.25</v>
      </c>
      <c r="F375" s="5">
        <v>3</v>
      </c>
      <c r="G375" s="7">
        <f t="shared" ref="G375:G378" si="233">F375/SUM(F$326:F$330)</f>
        <v>7.3170731707317069E-2</v>
      </c>
      <c r="H375" s="5">
        <v>4</v>
      </c>
      <c r="I375" s="7">
        <f t="shared" ref="I375:I378" si="234">H375/SUM(H$326:H$330)</f>
        <v>0.25</v>
      </c>
    </row>
    <row r="376" spans="1:9" x14ac:dyDescent="0.25">
      <c r="A376" s="6" t="s">
        <v>134</v>
      </c>
      <c r="B376" s="5">
        <v>6</v>
      </c>
      <c r="C376" s="7">
        <f t="shared" si="231"/>
        <v>6.1224489795918366E-2</v>
      </c>
      <c r="D376" s="5">
        <v>1</v>
      </c>
      <c r="E376" s="7">
        <f t="shared" si="232"/>
        <v>4.1666666666666664E-2</v>
      </c>
      <c r="F376" s="5">
        <v>1</v>
      </c>
      <c r="G376" s="7">
        <f t="shared" si="233"/>
        <v>2.4390243902439025E-2</v>
      </c>
      <c r="H376" s="5">
        <v>1</v>
      </c>
      <c r="I376" s="7">
        <f t="shared" si="234"/>
        <v>6.25E-2</v>
      </c>
    </row>
    <row r="377" spans="1:9" x14ac:dyDescent="0.25">
      <c r="A377" s="6" t="s">
        <v>153</v>
      </c>
      <c r="B377" s="5">
        <v>8</v>
      </c>
      <c r="C377" s="7">
        <f t="shared" si="231"/>
        <v>8.1632653061224483E-2</v>
      </c>
      <c r="D377" s="5">
        <v>3</v>
      </c>
      <c r="E377" s="7">
        <f t="shared" si="232"/>
        <v>0.125</v>
      </c>
      <c r="F377" s="5">
        <v>4</v>
      </c>
      <c r="G377" s="7">
        <f t="shared" si="233"/>
        <v>9.7560975609756101E-2</v>
      </c>
      <c r="H377" s="5">
        <v>1</v>
      </c>
      <c r="I377" s="7">
        <f t="shared" si="234"/>
        <v>6.25E-2</v>
      </c>
    </row>
    <row r="378" spans="1:9" x14ac:dyDescent="0.25">
      <c r="A378" s="6" t="s">
        <v>112</v>
      </c>
      <c r="B378" s="5">
        <v>25</v>
      </c>
      <c r="C378" s="7">
        <f t="shared" si="231"/>
        <v>0.25510204081632654</v>
      </c>
      <c r="D378" s="5">
        <v>5</v>
      </c>
      <c r="E378" s="7">
        <f t="shared" si="232"/>
        <v>0.20833333333333334</v>
      </c>
      <c r="F378" s="5">
        <v>18</v>
      </c>
      <c r="G378" s="7">
        <f t="shared" si="233"/>
        <v>0.43902439024390244</v>
      </c>
      <c r="H378" s="5">
        <v>5</v>
      </c>
      <c r="I378" s="7">
        <f t="shared" si="234"/>
        <v>0.3125</v>
      </c>
    </row>
    <row r="379" spans="1:9" x14ac:dyDescent="0.25">
      <c r="A379" s="2" t="s">
        <v>169</v>
      </c>
    </row>
    <row r="380" spans="1:9" ht="45" x14ac:dyDescent="0.25">
      <c r="A380" s="1" t="s">
        <v>58</v>
      </c>
      <c r="B380" s="3" t="s">
        <v>160</v>
      </c>
      <c r="C380" s="3" t="s">
        <v>176</v>
      </c>
      <c r="D380" s="3" t="s">
        <v>98</v>
      </c>
      <c r="E380" s="3" t="s">
        <v>177</v>
      </c>
      <c r="F380" s="3" t="s">
        <v>161</v>
      </c>
      <c r="G380" s="3" t="s">
        <v>178</v>
      </c>
      <c r="H380" s="3" t="s">
        <v>162</v>
      </c>
      <c r="I380" s="3" t="s">
        <v>179</v>
      </c>
    </row>
    <row r="381" spans="1:9" x14ac:dyDescent="0.25">
      <c r="A381" s="6" t="s">
        <v>140</v>
      </c>
      <c r="B381" s="5">
        <v>19</v>
      </c>
      <c r="C381" s="7">
        <f>B381/SUM(B$381:B$386)</f>
        <v>0.19387755102040816</v>
      </c>
      <c r="D381" s="5">
        <v>2</v>
      </c>
      <c r="E381" s="7">
        <f>D381/SUM(D$381:D$386)</f>
        <v>8.3333333333333329E-2</v>
      </c>
      <c r="F381" s="5">
        <v>4</v>
      </c>
      <c r="G381" s="7">
        <f>F381/SUM(F$381:F$386)</f>
        <v>9.7560975609756101E-2</v>
      </c>
      <c r="H381" s="5">
        <v>4</v>
      </c>
      <c r="I381" s="7">
        <f>H381/SUM(H$381:H$386)</f>
        <v>0.25</v>
      </c>
    </row>
    <row r="382" spans="1:9" x14ac:dyDescent="0.25">
      <c r="A382" s="6" t="s">
        <v>115</v>
      </c>
      <c r="B382" s="5">
        <v>12</v>
      </c>
      <c r="C382" s="7">
        <f t="shared" ref="C382:C386" si="235">B382/SUM(B$381:B$386)</f>
        <v>0.12244897959183673</v>
      </c>
      <c r="D382" s="5">
        <v>6</v>
      </c>
      <c r="E382" s="7">
        <f t="shared" ref="E382:E385" si="236">D382/SUM(D$381:D$386)</f>
        <v>0.25</v>
      </c>
      <c r="F382" s="5">
        <v>8</v>
      </c>
      <c r="G382" s="7">
        <f t="shared" ref="G382:G386" si="237">F382/SUM(F$381:F$386)</f>
        <v>0.1951219512195122</v>
      </c>
      <c r="H382" s="5"/>
      <c r="I382" s="7"/>
    </row>
    <row r="383" spans="1:9" x14ac:dyDescent="0.25">
      <c r="A383" s="6" t="s">
        <v>135</v>
      </c>
      <c r="B383" s="5">
        <v>15</v>
      </c>
      <c r="C383" s="7">
        <f t="shared" si="235"/>
        <v>0.15306122448979592</v>
      </c>
      <c r="D383" s="5">
        <v>5</v>
      </c>
      <c r="E383" s="7">
        <f t="shared" si="236"/>
        <v>0.20833333333333334</v>
      </c>
      <c r="F383" s="5">
        <v>9</v>
      </c>
      <c r="G383" s="7">
        <f t="shared" si="237"/>
        <v>0.21951219512195122</v>
      </c>
      <c r="H383" s="5">
        <v>5</v>
      </c>
      <c r="I383" s="7">
        <f t="shared" ref="I383:I386" si="238">H383/SUM(H$381:H$386)</f>
        <v>0.3125</v>
      </c>
    </row>
    <row r="384" spans="1:9" x14ac:dyDescent="0.25">
      <c r="A384" s="6" t="s">
        <v>114</v>
      </c>
      <c r="B384" s="5">
        <v>37</v>
      </c>
      <c r="C384" s="7">
        <f t="shared" si="235"/>
        <v>0.37755102040816324</v>
      </c>
      <c r="D384" s="5">
        <v>6</v>
      </c>
      <c r="E384" s="7">
        <f t="shared" si="236"/>
        <v>0.25</v>
      </c>
      <c r="F384" s="5">
        <v>5</v>
      </c>
      <c r="G384" s="7">
        <f t="shared" si="237"/>
        <v>0.12195121951219512</v>
      </c>
      <c r="H384" s="5">
        <v>5</v>
      </c>
      <c r="I384" s="7">
        <f t="shared" si="238"/>
        <v>0.3125</v>
      </c>
    </row>
    <row r="385" spans="1:9" x14ac:dyDescent="0.25">
      <c r="A385" s="6" t="s">
        <v>113</v>
      </c>
      <c r="B385" s="5">
        <v>11</v>
      </c>
      <c r="C385" s="7">
        <f t="shared" si="235"/>
        <v>0.11224489795918367</v>
      </c>
      <c r="D385" s="5">
        <v>5</v>
      </c>
      <c r="E385" s="7">
        <f t="shared" si="236"/>
        <v>0.20833333333333334</v>
      </c>
      <c r="F385" s="5">
        <v>13</v>
      </c>
      <c r="G385" s="7">
        <f t="shared" si="237"/>
        <v>0.31707317073170732</v>
      </c>
      <c r="H385" s="5">
        <v>1</v>
      </c>
      <c r="I385" s="7">
        <f t="shared" si="238"/>
        <v>6.25E-2</v>
      </c>
    </row>
    <row r="386" spans="1:9" x14ac:dyDescent="0.25">
      <c r="A386" s="6" t="s">
        <v>116</v>
      </c>
      <c r="B386" s="5">
        <v>4</v>
      </c>
      <c r="C386" s="7">
        <f t="shared" si="235"/>
        <v>4.0816326530612242E-2</v>
      </c>
      <c r="D386" s="5"/>
      <c r="E386" s="7"/>
      <c r="F386" s="5">
        <v>2</v>
      </c>
      <c r="G386" s="7">
        <f t="shared" si="237"/>
        <v>4.878048780487805E-2</v>
      </c>
      <c r="H386" s="5">
        <v>1</v>
      </c>
      <c r="I386" s="7">
        <f t="shared" si="238"/>
        <v>6.25E-2</v>
      </c>
    </row>
    <row r="387" spans="1:9" ht="45" x14ac:dyDescent="0.25">
      <c r="A387" s="1" t="s">
        <v>59</v>
      </c>
      <c r="B387" s="3" t="s">
        <v>160</v>
      </c>
      <c r="C387" s="3" t="s">
        <v>176</v>
      </c>
      <c r="D387" s="3" t="s">
        <v>98</v>
      </c>
      <c r="E387" s="3" t="s">
        <v>177</v>
      </c>
      <c r="F387" s="3" t="s">
        <v>161</v>
      </c>
      <c r="G387" s="3" t="s">
        <v>178</v>
      </c>
      <c r="H387" s="3" t="s">
        <v>162</v>
      </c>
      <c r="I387" s="3" t="s">
        <v>179</v>
      </c>
    </row>
    <row r="388" spans="1:9" x14ac:dyDescent="0.25">
      <c r="A388" s="6" t="s">
        <v>140</v>
      </c>
      <c r="B388" s="5">
        <v>14</v>
      </c>
      <c r="C388" s="7">
        <f>B388/SUM(B$381:B$386)</f>
        <v>0.14285714285714285</v>
      </c>
      <c r="D388" s="5">
        <v>1</v>
      </c>
      <c r="E388" s="7">
        <f>D388/SUM(D$381:D$386)</f>
        <v>4.1666666666666664E-2</v>
      </c>
      <c r="F388" s="5">
        <v>5</v>
      </c>
      <c r="G388" s="7">
        <f>F388/SUM(F$381:F$386)</f>
        <v>0.12195121951219512</v>
      </c>
      <c r="H388" s="5">
        <v>3</v>
      </c>
      <c r="I388" s="7">
        <f>H388/SUM(H$381:H$386)</f>
        <v>0.1875</v>
      </c>
    </row>
    <row r="389" spans="1:9" x14ac:dyDescent="0.25">
      <c r="A389" s="6" t="s">
        <v>115</v>
      </c>
      <c r="B389" s="5">
        <v>37</v>
      </c>
      <c r="C389" s="7">
        <f t="shared" ref="C389:C393" si="239">B389/SUM(B$381:B$386)</f>
        <v>0.37755102040816324</v>
      </c>
      <c r="D389" s="5">
        <v>8</v>
      </c>
      <c r="E389" s="7">
        <f t="shared" ref="E389:E392" si="240">D389/SUM(D$381:D$386)</f>
        <v>0.33333333333333331</v>
      </c>
      <c r="F389" s="5">
        <v>9</v>
      </c>
      <c r="G389" s="7">
        <f t="shared" ref="G389:G393" si="241">F389/SUM(F$381:F$386)</f>
        <v>0.21951219512195122</v>
      </c>
      <c r="H389" s="5">
        <v>2</v>
      </c>
      <c r="I389" s="7">
        <f t="shared" ref="I389:I392" si="242">H389/SUM(H$381:H$386)</f>
        <v>0.125</v>
      </c>
    </row>
    <row r="390" spans="1:9" x14ac:dyDescent="0.25">
      <c r="A390" s="6" t="s">
        <v>135</v>
      </c>
      <c r="B390" s="5">
        <v>8</v>
      </c>
      <c r="C390" s="7">
        <f t="shared" si="239"/>
        <v>8.1632653061224483E-2</v>
      </c>
      <c r="D390" s="5">
        <v>2</v>
      </c>
      <c r="E390" s="7">
        <f t="shared" si="240"/>
        <v>8.3333333333333329E-2</v>
      </c>
      <c r="F390" s="5">
        <v>8</v>
      </c>
      <c r="G390" s="7">
        <f t="shared" si="241"/>
        <v>0.1951219512195122</v>
      </c>
      <c r="H390" s="5">
        <v>2</v>
      </c>
      <c r="I390" s="7">
        <f t="shared" si="242"/>
        <v>0.125</v>
      </c>
    </row>
    <row r="391" spans="1:9" x14ac:dyDescent="0.25">
      <c r="A391" s="6" t="s">
        <v>114</v>
      </c>
      <c r="B391" s="5">
        <v>33</v>
      </c>
      <c r="C391" s="7">
        <f t="shared" si="239"/>
        <v>0.33673469387755101</v>
      </c>
      <c r="D391" s="5">
        <v>10</v>
      </c>
      <c r="E391" s="7">
        <f t="shared" si="240"/>
        <v>0.41666666666666669</v>
      </c>
      <c r="F391" s="5">
        <v>8</v>
      </c>
      <c r="G391" s="7">
        <f t="shared" si="241"/>
        <v>0.1951219512195122</v>
      </c>
      <c r="H391" s="5">
        <v>6</v>
      </c>
      <c r="I391" s="7">
        <f t="shared" si="242"/>
        <v>0.375</v>
      </c>
    </row>
    <row r="392" spans="1:9" x14ac:dyDescent="0.25">
      <c r="A392" s="6" t="s">
        <v>113</v>
      </c>
      <c r="B392" s="5">
        <v>1</v>
      </c>
      <c r="C392" s="7">
        <f t="shared" si="239"/>
        <v>1.020408163265306E-2</v>
      </c>
      <c r="D392" s="5">
        <v>3</v>
      </c>
      <c r="E392" s="7">
        <f t="shared" si="240"/>
        <v>0.125</v>
      </c>
      <c r="F392" s="5">
        <v>9</v>
      </c>
      <c r="G392" s="7">
        <f t="shared" si="241"/>
        <v>0.21951219512195122</v>
      </c>
      <c r="H392" s="5">
        <v>3</v>
      </c>
      <c r="I392" s="7">
        <f t="shared" si="242"/>
        <v>0.1875</v>
      </c>
    </row>
    <row r="393" spans="1:9" x14ac:dyDescent="0.25">
      <c r="A393" s="6" t="s">
        <v>116</v>
      </c>
      <c r="B393" s="5">
        <v>5</v>
      </c>
      <c r="C393" s="7">
        <f t="shared" si="239"/>
        <v>5.1020408163265307E-2</v>
      </c>
      <c r="D393" s="5"/>
      <c r="E393" s="7"/>
      <c r="F393" s="5">
        <v>2</v>
      </c>
      <c r="G393" s="7">
        <f t="shared" si="241"/>
        <v>4.878048780487805E-2</v>
      </c>
      <c r="H393" s="5"/>
      <c r="I393" s="7"/>
    </row>
    <row r="394" spans="1:9" ht="45" x14ac:dyDescent="0.25">
      <c r="A394" s="1" t="s">
        <v>60</v>
      </c>
      <c r="B394" s="3" t="s">
        <v>160</v>
      </c>
      <c r="C394" s="3" t="s">
        <v>176</v>
      </c>
      <c r="D394" s="3" t="s">
        <v>98</v>
      </c>
      <c r="E394" s="3" t="s">
        <v>177</v>
      </c>
      <c r="F394" s="3" t="s">
        <v>161</v>
      </c>
      <c r="G394" s="3" t="s">
        <v>178</v>
      </c>
      <c r="H394" s="3" t="s">
        <v>162</v>
      </c>
      <c r="I394" s="3" t="s">
        <v>179</v>
      </c>
    </row>
    <row r="395" spans="1:9" x14ac:dyDescent="0.25">
      <c r="A395" s="6" t="s">
        <v>140</v>
      </c>
      <c r="B395" s="5">
        <v>7</v>
      </c>
      <c r="C395" s="7">
        <f>B395/SUM(B$381:B$386)</f>
        <v>7.1428571428571425E-2</v>
      </c>
      <c r="D395" s="5">
        <v>3</v>
      </c>
      <c r="E395" s="7">
        <f>D395/SUM(D$381:D$386)</f>
        <v>0.125</v>
      </c>
      <c r="F395" s="5">
        <v>4</v>
      </c>
      <c r="G395" s="7">
        <f>F395/SUM(F$381:F$386)</f>
        <v>9.7560975609756101E-2</v>
      </c>
      <c r="H395" s="5">
        <v>3</v>
      </c>
      <c r="I395" s="7">
        <f>H395/SUM(H$381:H$386)</f>
        <v>0.1875</v>
      </c>
    </row>
    <row r="396" spans="1:9" x14ac:dyDescent="0.25">
      <c r="A396" s="6" t="s">
        <v>115</v>
      </c>
      <c r="B396" s="5">
        <v>33</v>
      </c>
      <c r="C396" s="7">
        <f t="shared" ref="C396:C400" si="243">B396/SUM(B$381:B$386)</f>
        <v>0.33673469387755101</v>
      </c>
      <c r="D396" s="5">
        <v>9</v>
      </c>
      <c r="E396" s="7">
        <f t="shared" ref="E396:E400" si="244">D396/SUM(D$381:D$386)</f>
        <v>0.375</v>
      </c>
      <c r="F396" s="5">
        <v>11</v>
      </c>
      <c r="G396" s="7">
        <f t="shared" ref="G396:G400" si="245">F396/SUM(F$381:F$386)</f>
        <v>0.26829268292682928</v>
      </c>
      <c r="H396" s="5">
        <v>2</v>
      </c>
      <c r="I396" s="7">
        <f t="shared" ref="I396:I400" si="246">H396/SUM(H$381:H$386)</f>
        <v>0.125</v>
      </c>
    </row>
    <row r="397" spans="1:9" x14ac:dyDescent="0.25">
      <c r="A397" s="6" t="s">
        <v>135</v>
      </c>
      <c r="B397" s="5">
        <v>3</v>
      </c>
      <c r="C397" s="7">
        <f t="shared" si="243"/>
        <v>3.0612244897959183E-2</v>
      </c>
      <c r="D397" s="5"/>
      <c r="E397" s="7"/>
      <c r="F397" s="5">
        <v>7</v>
      </c>
      <c r="G397" s="7">
        <f t="shared" si="245"/>
        <v>0.17073170731707318</v>
      </c>
      <c r="H397" s="5">
        <v>1</v>
      </c>
      <c r="I397" s="7">
        <f t="shared" si="246"/>
        <v>6.25E-2</v>
      </c>
    </row>
    <row r="398" spans="1:9" x14ac:dyDescent="0.25">
      <c r="A398" s="6" t="s">
        <v>114</v>
      </c>
      <c r="B398" s="5">
        <v>27</v>
      </c>
      <c r="C398" s="7">
        <f t="shared" si="243"/>
        <v>0.27551020408163263</v>
      </c>
      <c r="D398" s="5">
        <v>5</v>
      </c>
      <c r="E398" s="7">
        <f t="shared" si="244"/>
        <v>0.20833333333333334</v>
      </c>
      <c r="F398" s="5">
        <v>6</v>
      </c>
      <c r="G398" s="7">
        <f t="shared" si="245"/>
        <v>0.14634146341463414</v>
      </c>
      <c r="H398" s="5">
        <v>3</v>
      </c>
      <c r="I398" s="7">
        <f t="shared" si="246"/>
        <v>0.1875</v>
      </c>
    </row>
    <row r="399" spans="1:9" x14ac:dyDescent="0.25">
      <c r="A399" s="6" t="s">
        <v>113</v>
      </c>
      <c r="B399" s="5">
        <v>3</v>
      </c>
      <c r="C399" s="7">
        <f t="shared" si="243"/>
        <v>3.0612244897959183E-2</v>
      </c>
      <c r="D399" s="5">
        <v>2</v>
      </c>
      <c r="E399" s="7">
        <f t="shared" si="244"/>
        <v>8.3333333333333329E-2</v>
      </c>
      <c r="F399" s="5">
        <v>9</v>
      </c>
      <c r="G399" s="7">
        <f t="shared" si="245"/>
        <v>0.21951219512195122</v>
      </c>
      <c r="H399" s="5">
        <v>2</v>
      </c>
      <c r="I399" s="7">
        <f t="shared" si="246"/>
        <v>0.125</v>
      </c>
    </row>
    <row r="400" spans="1:9" x14ac:dyDescent="0.25">
      <c r="A400" s="6" t="s">
        <v>116</v>
      </c>
      <c r="B400" s="5">
        <v>25</v>
      </c>
      <c r="C400" s="7">
        <f t="shared" si="243"/>
        <v>0.25510204081632654</v>
      </c>
      <c r="D400" s="5">
        <v>5</v>
      </c>
      <c r="E400" s="7">
        <f t="shared" si="244"/>
        <v>0.20833333333333334</v>
      </c>
      <c r="F400" s="5">
        <v>4</v>
      </c>
      <c r="G400" s="7">
        <f t="shared" si="245"/>
        <v>9.7560975609756101E-2</v>
      </c>
      <c r="H400" s="5">
        <v>5</v>
      </c>
      <c r="I400" s="7">
        <f t="shared" si="246"/>
        <v>0.3125</v>
      </c>
    </row>
    <row r="401" spans="1:9" ht="45" x14ac:dyDescent="0.25">
      <c r="A401" s="1" t="s">
        <v>61</v>
      </c>
      <c r="B401" s="3" t="s">
        <v>160</v>
      </c>
      <c r="C401" s="3" t="s">
        <v>176</v>
      </c>
      <c r="D401" s="3" t="s">
        <v>98</v>
      </c>
      <c r="E401" s="3" t="s">
        <v>177</v>
      </c>
      <c r="F401" s="3" t="s">
        <v>161</v>
      </c>
      <c r="G401" s="3" t="s">
        <v>178</v>
      </c>
      <c r="H401" s="3" t="s">
        <v>162</v>
      </c>
      <c r="I401" s="3" t="s">
        <v>179</v>
      </c>
    </row>
    <row r="402" spans="1:9" x14ac:dyDescent="0.25">
      <c r="A402" s="6" t="s">
        <v>140</v>
      </c>
      <c r="B402" s="5">
        <v>12</v>
      </c>
      <c r="C402" s="7">
        <f>B402/SUM(B$381:B$386)</f>
        <v>0.12244897959183673</v>
      </c>
      <c r="D402" s="5">
        <v>4</v>
      </c>
      <c r="E402" s="7">
        <f>D402/SUM(D$381:D$386)</f>
        <v>0.16666666666666666</v>
      </c>
      <c r="F402" s="5">
        <v>3</v>
      </c>
      <c r="G402" s="7">
        <f>F402/SUM(F$381:F$386)</f>
        <v>7.3170731707317069E-2</v>
      </c>
      <c r="H402" s="5">
        <v>2</v>
      </c>
      <c r="I402" s="7">
        <f>H402/SUM(H$381:H$386)</f>
        <v>0.125</v>
      </c>
    </row>
    <row r="403" spans="1:9" x14ac:dyDescent="0.25">
      <c r="A403" s="6" t="s">
        <v>115</v>
      </c>
      <c r="B403" s="5">
        <v>28</v>
      </c>
      <c r="C403" s="7">
        <f t="shared" ref="C403:C407" si="247">B403/SUM(B$381:B$386)</f>
        <v>0.2857142857142857</v>
      </c>
      <c r="D403" s="5">
        <v>7</v>
      </c>
      <c r="E403" s="7">
        <f t="shared" ref="E403:E407" si="248">D403/SUM(D$381:D$386)</f>
        <v>0.29166666666666669</v>
      </c>
      <c r="F403" s="5">
        <v>9</v>
      </c>
      <c r="G403" s="7">
        <f t="shared" ref="G403:G407" si="249">F403/SUM(F$381:F$386)</f>
        <v>0.21951219512195122</v>
      </c>
      <c r="H403" s="5">
        <v>1</v>
      </c>
      <c r="I403" s="7">
        <f t="shared" ref="I403:I407" si="250">H403/SUM(H$381:H$386)</f>
        <v>6.25E-2</v>
      </c>
    </row>
    <row r="404" spans="1:9" x14ac:dyDescent="0.25">
      <c r="A404" s="6" t="s">
        <v>135</v>
      </c>
      <c r="B404" s="5">
        <v>6</v>
      </c>
      <c r="C404" s="7">
        <f t="shared" si="247"/>
        <v>6.1224489795918366E-2</v>
      </c>
      <c r="D404" s="5">
        <v>2</v>
      </c>
      <c r="E404" s="7">
        <f t="shared" si="248"/>
        <v>8.3333333333333329E-2</v>
      </c>
      <c r="F404" s="5">
        <v>9</v>
      </c>
      <c r="G404" s="7">
        <f t="shared" si="249"/>
        <v>0.21951219512195122</v>
      </c>
      <c r="H404" s="5">
        <v>3</v>
      </c>
      <c r="I404" s="7">
        <f t="shared" si="250"/>
        <v>0.1875</v>
      </c>
    </row>
    <row r="405" spans="1:9" x14ac:dyDescent="0.25">
      <c r="A405" s="6" t="s">
        <v>114</v>
      </c>
      <c r="B405" s="5">
        <v>34</v>
      </c>
      <c r="C405" s="7">
        <f t="shared" si="247"/>
        <v>0.34693877551020408</v>
      </c>
      <c r="D405" s="5">
        <v>5</v>
      </c>
      <c r="E405" s="7">
        <f t="shared" si="248"/>
        <v>0.20833333333333334</v>
      </c>
      <c r="F405" s="5">
        <v>7</v>
      </c>
      <c r="G405" s="7">
        <f t="shared" si="249"/>
        <v>0.17073170731707318</v>
      </c>
      <c r="H405" s="5">
        <v>6</v>
      </c>
      <c r="I405" s="7">
        <f t="shared" si="250"/>
        <v>0.375</v>
      </c>
    </row>
    <row r="406" spans="1:9" x14ac:dyDescent="0.25">
      <c r="A406" s="6" t="s">
        <v>113</v>
      </c>
      <c r="B406" s="5">
        <v>6</v>
      </c>
      <c r="C406" s="7">
        <f t="shared" si="247"/>
        <v>6.1224489795918366E-2</v>
      </c>
      <c r="D406" s="5">
        <v>4</v>
      </c>
      <c r="E406" s="7">
        <f t="shared" si="248"/>
        <v>0.16666666666666666</v>
      </c>
      <c r="F406" s="5">
        <v>10</v>
      </c>
      <c r="G406" s="7">
        <f t="shared" si="249"/>
        <v>0.24390243902439024</v>
      </c>
      <c r="H406" s="5">
        <v>3</v>
      </c>
      <c r="I406" s="7">
        <f t="shared" si="250"/>
        <v>0.1875</v>
      </c>
    </row>
    <row r="407" spans="1:9" x14ac:dyDescent="0.25">
      <c r="A407" s="6" t="s">
        <v>116</v>
      </c>
      <c r="B407" s="5">
        <v>12</v>
      </c>
      <c r="C407" s="7">
        <f t="shared" si="247"/>
        <v>0.12244897959183673</v>
      </c>
      <c r="D407" s="5">
        <v>2</v>
      </c>
      <c r="E407" s="7">
        <f t="shared" si="248"/>
        <v>8.3333333333333329E-2</v>
      </c>
      <c r="F407" s="5">
        <v>3</v>
      </c>
      <c r="G407" s="7">
        <f t="shared" si="249"/>
        <v>7.3170731707317069E-2</v>
      </c>
      <c r="H407" s="5">
        <v>1</v>
      </c>
      <c r="I407" s="7">
        <f t="shared" si="250"/>
        <v>6.25E-2</v>
      </c>
    </row>
    <row r="408" spans="1:9" ht="45" x14ac:dyDescent="0.25">
      <c r="A408" s="1" t="s">
        <v>62</v>
      </c>
      <c r="B408" s="3" t="s">
        <v>160</v>
      </c>
      <c r="C408" s="3" t="s">
        <v>176</v>
      </c>
      <c r="D408" s="3" t="s">
        <v>98</v>
      </c>
      <c r="E408" s="3" t="s">
        <v>177</v>
      </c>
      <c r="F408" s="3" t="s">
        <v>161</v>
      </c>
      <c r="G408" s="3" t="s">
        <v>178</v>
      </c>
      <c r="H408" s="3" t="s">
        <v>162</v>
      </c>
      <c r="I408" s="3" t="s">
        <v>179</v>
      </c>
    </row>
    <row r="409" spans="1:9" x14ac:dyDescent="0.25">
      <c r="A409" s="6" t="s">
        <v>140</v>
      </c>
      <c r="B409" s="5">
        <v>12</v>
      </c>
      <c r="C409" s="7">
        <f>B409/SUM(B$381:B$386)</f>
        <v>0.12244897959183673</v>
      </c>
      <c r="D409" s="5">
        <v>2</v>
      </c>
      <c r="E409" s="7">
        <f>D409/SUM(D$381:D$386)</f>
        <v>8.3333333333333329E-2</v>
      </c>
      <c r="F409" s="5">
        <v>3</v>
      </c>
      <c r="G409" s="7">
        <f>F409/SUM(F$381:F$386)</f>
        <v>7.3170731707317069E-2</v>
      </c>
      <c r="H409" s="5">
        <v>4</v>
      </c>
      <c r="I409" s="7">
        <f>H409/SUM(H$381:H$386)</f>
        <v>0.25</v>
      </c>
    </row>
    <row r="410" spans="1:9" x14ac:dyDescent="0.25">
      <c r="A410" s="6" t="s">
        <v>115</v>
      </c>
      <c r="B410" s="5">
        <v>23</v>
      </c>
      <c r="C410" s="7">
        <f t="shared" ref="C410:C414" si="251">B410/SUM(B$381:B$386)</f>
        <v>0.23469387755102042</v>
      </c>
      <c r="D410" s="5">
        <v>6</v>
      </c>
      <c r="E410" s="7">
        <f t="shared" ref="E410:E414" si="252">D410/SUM(D$381:D$386)</f>
        <v>0.25</v>
      </c>
      <c r="F410" s="5">
        <v>11</v>
      </c>
      <c r="G410" s="7">
        <f t="shared" ref="G410:G414" si="253">F410/SUM(F$381:F$386)</f>
        <v>0.26829268292682928</v>
      </c>
      <c r="H410" s="5"/>
      <c r="I410" s="7"/>
    </row>
    <row r="411" spans="1:9" x14ac:dyDescent="0.25">
      <c r="A411" s="6" t="s">
        <v>135</v>
      </c>
      <c r="B411" s="5">
        <v>4</v>
      </c>
      <c r="C411" s="7">
        <f t="shared" si="251"/>
        <v>4.0816326530612242E-2</v>
      </c>
      <c r="D411" s="5">
        <v>4</v>
      </c>
      <c r="E411" s="7">
        <f t="shared" si="252"/>
        <v>0.16666666666666666</v>
      </c>
      <c r="F411" s="5">
        <v>7</v>
      </c>
      <c r="G411" s="7">
        <f t="shared" si="253"/>
        <v>0.17073170731707318</v>
      </c>
      <c r="H411" s="5">
        <v>1</v>
      </c>
      <c r="I411" s="7">
        <f t="shared" ref="I411:I414" si="254">H411/SUM(H$381:H$386)</f>
        <v>6.25E-2</v>
      </c>
    </row>
    <row r="412" spans="1:9" x14ac:dyDescent="0.25">
      <c r="A412" s="6" t="s">
        <v>114</v>
      </c>
      <c r="B412" s="5">
        <v>32</v>
      </c>
      <c r="C412" s="7">
        <f t="shared" si="251"/>
        <v>0.32653061224489793</v>
      </c>
      <c r="D412" s="5">
        <v>6</v>
      </c>
      <c r="E412" s="7">
        <f t="shared" si="252"/>
        <v>0.25</v>
      </c>
      <c r="F412" s="5">
        <v>7</v>
      </c>
      <c r="G412" s="7">
        <f t="shared" si="253"/>
        <v>0.17073170731707318</v>
      </c>
      <c r="H412" s="5">
        <v>6</v>
      </c>
      <c r="I412" s="7">
        <f t="shared" si="254"/>
        <v>0.375</v>
      </c>
    </row>
    <row r="413" spans="1:9" x14ac:dyDescent="0.25">
      <c r="A413" s="6" t="s">
        <v>113</v>
      </c>
      <c r="B413" s="5">
        <v>10</v>
      </c>
      <c r="C413" s="7">
        <f t="shared" si="251"/>
        <v>0.10204081632653061</v>
      </c>
      <c r="D413" s="5">
        <v>5</v>
      </c>
      <c r="E413" s="7">
        <f t="shared" si="252"/>
        <v>0.20833333333333334</v>
      </c>
      <c r="F413" s="5">
        <v>11</v>
      </c>
      <c r="G413" s="7">
        <f t="shared" si="253"/>
        <v>0.26829268292682928</v>
      </c>
      <c r="H413" s="5">
        <v>2</v>
      </c>
      <c r="I413" s="7">
        <f t="shared" si="254"/>
        <v>0.125</v>
      </c>
    </row>
    <row r="414" spans="1:9" x14ac:dyDescent="0.25">
      <c r="A414" s="6" t="s">
        <v>116</v>
      </c>
      <c r="B414" s="5">
        <v>17</v>
      </c>
      <c r="C414" s="7">
        <f t="shared" si="251"/>
        <v>0.17346938775510204</v>
      </c>
      <c r="D414" s="5">
        <v>1</v>
      </c>
      <c r="E414" s="7">
        <f t="shared" si="252"/>
        <v>4.1666666666666664E-2</v>
      </c>
      <c r="F414" s="5">
        <v>2</v>
      </c>
      <c r="G414" s="7">
        <f t="shared" si="253"/>
        <v>4.878048780487805E-2</v>
      </c>
      <c r="H414" s="5">
        <v>3</v>
      </c>
      <c r="I414" s="7">
        <f t="shared" si="254"/>
        <v>0.1875</v>
      </c>
    </row>
    <row r="415" spans="1:9" ht="45" x14ac:dyDescent="0.25">
      <c r="A415" s="1" t="s">
        <v>63</v>
      </c>
      <c r="B415" s="3" t="s">
        <v>160</v>
      </c>
      <c r="C415" s="3" t="s">
        <v>176</v>
      </c>
      <c r="D415" s="3" t="s">
        <v>98</v>
      </c>
      <c r="E415" s="3" t="s">
        <v>177</v>
      </c>
      <c r="F415" s="3" t="s">
        <v>161</v>
      </c>
      <c r="G415" s="3" t="s">
        <v>178</v>
      </c>
      <c r="H415" s="3" t="s">
        <v>162</v>
      </c>
      <c r="I415" s="3" t="s">
        <v>179</v>
      </c>
    </row>
    <row r="416" spans="1:9" x14ac:dyDescent="0.25">
      <c r="A416" s="6" t="s">
        <v>140</v>
      </c>
      <c r="B416" s="5">
        <v>11</v>
      </c>
      <c r="C416" s="7">
        <f>B416/SUM(B$381:B$386)</f>
        <v>0.11224489795918367</v>
      </c>
      <c r="D416" s="5">
        <v>3</v>
      </c>
      <c r="E416" s="7">
        <f>D416/SUM(D$381:D$386)</f>
        <v>0.125</v>
      </c>
      <c r="F416" s="5">
        <v>3</v>
      </c>
      <c r="G416" s="7">
        <f>F416/SUM(F$381:F$386)</f>
        <v>7.3170731707317069E-2</v>
      </c>
      <c r="H416" s="5">
        <v>4</v>
      </c>
      <c r="I416" s="7">
        <f>H416/SUM(H$381:H$386)</f>
        <v>0.25</v>
      </c>
    </row>
    <row r="417" spans="1:9" x14ac:dyDescent="0.25">
      <c r="A417" s="6" t="s">
        <v>115</v>
      </c>
      <c r="B417" s="5">
        <v>21</v>
      </c>
      <c r="C417" s="7">
        <f t="shared" ref="C417:C421" si="255">B417/SUM(B$381:B$386)</f>
        <v>0.21428571428571427</v>
      </c>
      <c r="D417" s="5">
        <v>4</v>
      </c>
      <c r="E417" s="7">
        <f t="shared" ref="E417:E421" si="256">D417/SUM(D$381:D$386)</f>
        <v>0.16666666666666666</v>
      </c>
      <c r="F417" s="5">
        <v>10</v>
      </c>
      <c r="G417" s="7">
        <f t="shared" ref="G417:G421" si="257">F417/SUM(F$381:F$386)</f>
        <v>0.24390243902439024</v>
      </c>
      <c r="H417" s="5">
        <v>3</v>
      </c>
      <c r="I417" s="7">
        <f t="shared" ref="I417:I421" si="258">H417/SUM(H$381:H$386)</f>
        <v>0.1875</v>
      </c>
    </row>
    <row r="418" spans="1:9" x14ac:dyDescent="0.25">
      <c r="A418" s="6" t="s">
        <v>135</v>
      </c>
      <c r="B418" s="5">
        <v>3</v>
      </c>
      <c r="C418" s="7">
        <f t="shared" si="255"/>
        <v>3.0612244897959183E-2</v>
      </c>
      <c r="D418" s="5">
        <v>1</v>
      </c>
      <c r="E418" s="7">
        <f t="shared" si="256"/>
        <v>4.1666666666666664E-2</v>
      </c>
      <c r="F418" s="5">
        <v>6</v>
      </c>
      <c r="G418" s="7">
        <f t="shared" si="257"/>
        <v>0.14634146341463414</v>
      </c>
      <c r="H418" s="5">
        <v>1</v>
      </c>
      <c r="I418" s="7">
        <f t="shared" si="258"/>
        <v>6.25E-2</v>
      </c>
    </row>
    <row r="419" spans="1:9" x14ac:dyDescent="0.25">
      <c r="A419" s="6" t="s">
        <v>114</v>
      </c>
      <c r="B419" s="5">
        <v>23</v>
      </c>
      <c r="C419" s="7">
        <f t="shared" si="255"/>
        <v>0.23469387755102042</v>
      </c>
      <c r="D419" s="5">
        <v>6</v>
      </c>
      <c r="E419" s="7">
        <f t="shared" si="256"/>
        <v>0.25</v>
      </c>
      <c r="F419" s="5">
        <v>4</v>
      </c>
      <c r="G419" s="7">
        <f t="shared" si="257"/>
        <v>9.7560975609756101E-2</v>
      </c>
      <c r="H419" s="5">
        <v>5</v>
      </c>
      <c r="I419" s="7">
        <f t="shared" si="258"/>
        <v>0.3125</v>
      </c>
    </row>
    <row r="420" spans="1:9" x14ac:dyDescent="0.25">
      <c r="A420" s="6" t="s">
        <v>113</v>
      </c>
      <c r="B420" s="5">
        <v>1</v>
      </c>
      <c r="C420" s="7">
        <f t="shared" si="255"/>
        <v>1.020408163265306E-2</v>
      </c>
      <c r="D420" s="5">
        <v>5</v>
      </c>
      <c r="E420" s="7">
        <f t="shared" si="256"/>
        <v>0.20833333333333334</v>
      </c>
      <c r="F420" s="5">
        <v>6</v>
      </c>
      <c r="G420" s="7">
        <f t="shared" si="257"/>
        <v>0.14634146341463414</v>
      </c>
      <c r="H420" s="5">
        <v>1</v>
      </c>
      <c r="I420" s="7">
        <f t="shared" si="258"/>
        <v>6.25E-2</v>
      </c>
    </row>
    <row r="421" spans="1:9" x14ac:dyDescent="0.25">
      <c r="A421" s="6" t="s">
        <v>116</v>
      </c>
      <c r="B421" s="5">
        <v>39</v>
      </c>
      <c r="C421" s="7">
        <f t="shared" si="255"/>
        <v>0.39795918367346939</v>
      </c>
      <c r="D421" s="5">
        <v>5</v>
      </c>
      <c r="E421" s="7">
        <f t="shared" si="256"/>
        <v>0.20833333333333334</v>
      </c>
      <c r="F421" s="5">
        <v>12</v>
      </c>
      <c r="G421" s="7">
        <f t="shared" si="257"/>
        <v>0.29268292682926828</v>
      </c>
      <c r="H421" s="5">
        <v>2</v>
      </c>
      <c r="I421" s="7">
        <f t="shared" si="258"/>
        <v>0.125</v>
      </c>
    </row>
    <row r="422" spans="1:9" ht="45" x14ac:dyDescent="0.25">
      <c r="A422" s="1" t="s">
        <v>64</v>
      </c>
      <c r="B422" s="3" t="s">
        <v>160</v>
      </c>
      <c r="C422" s="3" t="s">
        <v>176</v>
      </c>
      <c r="D422" s="3" t="s">
        <v>98</v>
      </c>
      <c r="E422" s="3" t="s">
        <v>177</v>
      </c>
      <c r="F422" s="3" t="s">
        <v>161</v>
      </c>
      <c r="G422" s="3" t="s">
        <v>178</v>
      </c>
      <c r="H422" s="3" t="s">
        <v>162</v>
      </c>
      <c r="I422" s="3" t="s">
        <v>179</v>
      </c>
    </row>
    <row r="423" spans="1:9" x14ac:dyDescent="0.25">
      <c r="A423" s="6" t="s">
        <v>140</v>
      </c>
      <c r="B423" s="5">
        <v>13</v>
      </c>
      <c r="C423" s="7">
        <f>B423/SUM(B$381:B$386)</f>
        <v>0.1326530612244898</v>
      </c>
      <c r="D423" s="5">
        <v>1</v>
      </c>
      <c r="E423" s="7">
        <f>D423/SUM(D$381:D$386)</f>
        <v>4.1666666666666664E-2</v>
      </c>
      <c r="F423" s="5">
        <v>2</v>
      </c>
      <c r="G423" s="7">
        <f>F423/SUM(F$381:F$386)</f>
        <v>4.878048780487805E-2</v>
      </c>
      <c r="H423" s="5">
        <v>2</v>
      </c>
      <c r="I423" s="7">
        <f>H423/SUM(H$381:H$386)</f>
        <v>0.125</v>
      </c>
    </row>
    <row r="424" spans="1:9" x14ac:dyDescent="0.25">
      <c r="A424" s="6" t="s">
        <v>115</v>
      </c>
      <c r="B424" s="5">
        <v>27</v>
      </c>
      <c r="C424" s="7">
        <f t="shared" ref="C424:C428" si="259">B424/SUM(B$381:B$386)</f>
        <v>0.27551020408163263</v>
      </c>
      <c r="D424" s="5">
        <v>8</v>
      </c>
      <c r="E424" s="7">
        <f t="shared" ref="E424:E428" si="260">D424/SUM(D$381:D$386)</f>
        <v>0.33333333333333331</v>
      </c>
      <c r="F424" s="5">
        <v>15</v>
      </c>
      <c r="G424" s="7">
        <f t="shared" ref="G424:G428" si="261">F424/SUM(F$381:F$386)</f>
        <v>0.36585365853658536</v>
      </c>
      <c r="H424" s="5">
        <v>3</v>
      </c>
      <c r="I424" s="7">
        <f t="shared" ref="I424:I428" si="262">H424/SUM(H$381:H$386)</f>
        <v>0.1875</v>
      </c>
    </row>
    <row r="425" spans="1:9" x14ac:dyDescent="0.25">
      <c r="A425" s="6" t="s">
        <v>135</v>
      </c>
      <c r="B425" s="5">
        <v>4</v>
      </c>
      <c r="C425" s="7">
        <f t="shared" si="259"/>
        <v>4.0816326530612242E-2</v>
      </c>
      <c r="D425" s="5">
        <v>3</v>
      </c>
      <c r="E425" s="7">
        <f t="shared" si="260"/>
        <v>0.125</v>
      </c>
      <c r="F425" s="5">
        <v>9</v>
      </c>
      <c r="G425" s="7">
        <f t="shared" si="261"/>
        <v>0.21951219512195122</v>
      </c>
      <c r="H425" s="5">
        <v>2</v>
      </c>
      <c r="I425" s="7">
        <f t="shared" si="262"/>
        <v>0.125</v>
      </c>
    </row>
    <row r="426" spans="1:9" x14ac:dyDescent="0.25">
      <c r="A426" s="6" t="s">
        <v>114</v>
      </c>
      <c r="B426" s="5">
        <v>34</v>
      </c>
      <c r="C426" s="7">
        <f t="shared" si="259"/>
        <v>0.34693877551020408</v>
      </c>
      <c r="D426" s="5">
        <v>4</v>
      </c>
      <c r="E426" s="7">
        <f t="shared" si="260"/>
        <v>0.16666666666666666</v>
      </c>
      <c r="F426" s="5">
        <v>5</v>
      </c>
      <c r="G426" s="7">
        <f t="shared" si="261"/>
        <v>0.12195121951219512</v>
      </c>
      <c r="H426" s="5">
        <v>4</v>
      </c>
      <c r="I426" s="7">
        <f t="shared" si="262"/>
        <v>0.25</v>
      </c>
    </row>
    <row r="427" spans="1:9" x14ac:dyDescent="0.25">
      <c r="A427" s="6" t="s">
        <v>113</v>
      </c>
      <c r="B427" s="5">
        <v>1</v>
      </c>
      <c r="C427" s="7">
        <f t="shared" si="259"/>
        <v>1.020408163265306E-2</v>
      </c>
      <c r="D427" s="5">
        <v>3</v>
      </c>
      <c r="E427" s="7">
        <f t="shared" si="260"/>
        <v>0.125</v>
      </c>
      <c r="F427" s="5">
        <v>5</v>
      </c>
      <c r="G427" s="7">
        <f t="shared" si="261"/>
        <v>0.12195121951219512</v>
      </c>
      <c r="H427" s="5">
        <v>1</v>
      </c>
      <c r="I427" s="7">
        <f t="shared" si="262"/>
        <v>6.25E-2</v>
      </c>
    </row>
    <row r="428" spans="1:9" x14ac:dyDescent="0.25">
      <c r="A428" s="6" t="s">
        <v>116</v>
      </c>
      <c r="B428" s="5">
        <v>19</v>
      </c>
      <c r="C428" s="7">
        <f t="shared" si="259"/>
        <v>0.19387755102040816</v>
      </c>
      <c r="D428" s="5">
        <v>5</v>
      </c>
      <c r="E428" s="7">
        <f t="shared" si="260"/>
        <v>0.20833333333333334</v>
      </c>
      <c r="F428" s="5">
        <v>5</v>
      </c>
      <c r="G428" s="7">
        <f t="shared" si="261"/>
        <v>0.12195121951219512</v>
      </c>
      <c r="H428" s="5">
        <v>4</v>
      </c>
      <c r="I428" s="7">
        <f t="shared" si="262"/>
        <v>0.25</v>
      </c>
    </row>
    <row r="429" spans="1:9" ht="45" x14ac:dyDescent="0.25">
      <c r="A429" s="1" t="s">
        <v>65</v>
      </c>
      <c r="B429" s="3" t="s">
        <v>160</v>
      </c>
      <c r="C429" s="3" t="s">
        <v>176</v>
      </c>
      <c r="D429" s="3" t="s">
        <v>98</v>
      </c>
      <c r="E429" s="3" t="s">
        <v>177</v>
      </c>
      <c r="F429" s="3" t="s">
        <v>161</v>
      </c>
      <c r="G429" s="3" t="s">
        <v>178</v>
      </c>
      <c r="H429" s="3" t="s">
        <v>162</v>
      </c>
      <c r="I429" s="3" t="s">
        <v>179</v>
      </c>
    </row>
    <row r="430" spans="1:9" x14ac:dyDescent="0.25">
      <c r="A430" s="6" t="s">
        <v>140</v>
      </c>
      <c r="B430" s="5">
        <v>14</v>
      </c>
      <c r="C430" s="7">
        <f>B430/SUM(B$381:B$386)</f>
        <v>0.14285714285714285</v>
      </c>
      <c r="D430" s="5">
        <v>3</v>
      </c>
      <c r="E430" s="7">
        <f>D430/SUM(D$381:D$386)</f>
        <v>0.125</v>
      </c>
      <c r="F430" s="5">
        <v>3</v>
      </c>
      <c r="G430" s="7">
        <f>F430/SUM(F$381:F$386)</f>
        <v>7.3170731707317069E-2</v>
      </c>
      <c r="H430" s="5">
        <v>4</v>
      </c>
      <c r="I430" s="7">
        <f>H430/SUM(H$381:H$386)</f>
        <v>0.25</v>
      </c>
    </row>
    <row r="431" spans="1:9" x14ac:dyDescent="0.25">
      <c r="A431" s="6" t="s">
        <v>115</v>
      </c>
      <c r="B431" s="5">
        <v>30</v>
      </c>
      <c r="C431" s="7">
        <f t="shared" ref="C431:C435" si="263">B431/SUM(B$381:B$386)</f>
        <v>0.30612244897959184</v>
      </c>
      <c r="D431" s="5">
        <v>9</v>
      </c>
      <c r="E431" s="7">
        <f t="shared" ref="E431:E435" si="264">D431/SUM(D$381:D$386)</f>
        <v>0.375</v>
      </c>
      <c r="F431" s="5">
        <v>12</v>
      </c>
      <c r="G431" s="7">
        <f t="shared" ref="G431:G435" si="265">F431/SUM(F$381:F$386)</f>
        <v>0.29268292682926828</v>
      </c>
      <c r="H431" s="5">
        <v>4</v>
      </c>
      <c r="I431" s="7">
        <f t="shared" ref="I431:I435" si="266">H431/SUM(H$381:H$386)</f>
        <v>0.25</v>
      </c>
    </row>
    <row r="432" spans="1:9" x14ac:dyDescent="0.25">
      <c r="A432" s="6" t="s">
        <v>135</v>
      </c>
      <c r="B432" s="5">
        <v>5</v>
      </c>
      <c r="C432" s="7">
        <f t="shared" si="263"/>
        <v>5.1020408163265307E-2</v>
      </c>
      <c r="D432" s="5">
        <v>1</v>
      </c>
      <c r="E432" s="7">
        <f t="shared" si="264"/>
        <v>4.1666666666666664E-2</v>
      </c>
      <c r="F432" s="5">
        <v>10</v>
      </c>
      <c r="G432" s="7">
        <f t="shared" si="265"/>
        <v>0.24390243902439024</v>
      </c>
      <c r="H432" s="5">
        <v>2</v>
      </c>
      <c r="I432" s="7">
        <f t="shared" si="266"/>
        <v>0.125</v>
      </c>
    </row>
    <row r="433" spans="1:9" x14ac:dyDescent="0.25">
      <c r="A433" s="6" t="s">
        <v>114</v>
      </c>
      <c r="B433" s="5">
        <v>24</v>
      </c>
      <c r="C433" s="7">
        <f t="shared" si="263"/>
        <v>0.24489795918367346</v>
      </c>
      <c r="D433" s="5">
        <v>5</v>
      </c>
      <c r="E433" s="7">
        <f t="shared" si="264"/>
        <v>0.20833333333333334</v>
      </c>
      <c r="F433" s="5">
        <v>5</v>
      </c>
      <c r="G433" s="7">
        <f t="shared" si="265"/>
        <v>0.12195121951219512</v>
      </c>
      <c r="H433" s="5">
        <v>3</v>
      </c>
      <c r="I433" s="7">
        <f t="shared" si="266"/>
        <v>0.1875</v>
      </c>
    </row>
    <row r="434" spans="1:9" x14ac:dyDescent="0.25">
      <c r="A434" s="6" t="s">
        <v>113</v>
      </c>
      <c r="B434" s="5">
        <v>3</v>
      </c>
      <c r="C434" s="7">
        <f t="shared" si="263"/>
        <v>3.0612244897959183E-2</v>
      </c>
      <c r="D434" s="5">
        <v>5</v>
      </c>
      <c r="E434" s="7">
        <f t="shared" si="264"/>
        <v>0.20833333333333334</v>
      </c>
      <c r="F434" s="5">
        <v>9</v>
      </c>
      <c r="G434" s="7">
        <f t="shared" si="265"/>
        <v>0.21951219512195122</v>
      </c>
      <c r="H434" s="5">
        <v>2</v>
      </c>
      <c r="I434" s="7">
        <f t="shared" si="266"/>
        <v>0.125</v>
      </c>
    </row>
    <row r="435" spans="1:9" x14ac:dyDescent="0.25">
      <c r="A435" s="6" t="s">
        <v>116</v>
      </c>
      <c r="B435" s="5">
        <v>22</v>
      </c>
      <c r="C435" s="7">
        <f t="shared" si="263"/>
        <v>0.22448979591836735</v>
      </c>
      <c r="D435" s="5">
        <v>1</v>
      </c>
      <c r="E435" s="7">
        <f t="shared" si="264"/>
        <v>4.1666666666666664E-2</v>
      </c>
      <c r="F435" s="5">
        <v>2</v>
      </c>
      <c r="G435" s="7">
        <f t="shared" si="265"/>
        <v>4.878048780487805E-2</v>
      </c>
      <c r="H435" s="5">
        <v>1</v>
      </c>
      <c r="I435" s="7">
        <f t="shared" si="266"/>
        <v>6.25E-2</v>
      </c>
    </row>
    <row r="436" spans="1:9" ht="45" x14ac:dyDescent="0.25">
      <c r="A436" s="1" t="s">
        <v>66</v>
      </c>
      <c r="B436" s="3" t="s">
        <v>160</v>
      </c>
      <c r="C436" s="3" t="s">
        <v>176</v>
      </c>
      <c r="D436" s="3" t="s">
        <v>98</v>
      </c>
      <c r="E436" s="3" t="s">
        <v>177</v>
      </c>
      <c r="F436" s="3" t="s">
        <v>161</v>
      </c>
      <c r="G436" s="3" t="s">
        <v>178</v>
      </c>
      <c r="H436" s="3" t="s">
        <v>162</v>
      </c>
      <c r="I436" s="3" t="s">
        <v>179</v>
      </c>
    </row>
    <row r="437" spans="1:9" x14ac:dyDescent="0.25">
      <c r="A437" s="6" t="s">
        <v>140</v>
      </c>
      <c r="B437" s="5">
        <v>5</v>
      </c>
      <c r="C437" s="7">
        <f>B437/SUM(B$381:B$386)</f>
        <v>5.1020408163265307E-2</v>
      </c>
      <c r="D437" s="5">
        <v>1</v>
      </c>
      <c r="E437" s="7">
        <f>D437/SUM(D$381:D$386)</f>
        <v>4.1666666666666664E-2</v>
      </c>
      <c r="F437" s="5">
        <v>1</v>
      </c>
      <c r="G437" s="7">
        <f>F437/SUM(F$381:F$386)</f>
        <v>2.4390243902439025E-2</v>
      </c>
      <c r="H437" s="5">
        <v>4</v>
      </c>
      <c r="I437" s="7">
        <f>H437/SUM(H$381:H$386)</f>
        <v>0.25</v>
      </c>
    </row>
    <row r="438" spans="1:9" x14ac:dyDescent="0.25">
      <c r="A438" s="6" t="s">
        <v>115</v>
      </c>
      <c r="B438" s="5">
        <v>14</v>
      </c>
      <c r="C438" s="7">
        <f t="shared" ref="C438:C442" si="267">B438/SUM(B$381:B$386)</f>
        <v>0.14285714285714285</v>
      </c>
      <c r="D438" s="5">
        <v>3</v>
      </c>
      <c r="E438" s="7">
        <f t="shared" ref="E438:E442" si="268">D438/SUM(D$381:D$386)</f>
        <v>0.125</v>
      </c>
      <c r="F438" s="5">
        <v>6</v>
      </c>
      <c r="G438" s="7">
        <f t="shared" ref="G438:G442" si="269">F438/SUM(F$381:F$386)</f>
        <v>0.14634146341463414</v>
      </c>
      <c r="H438" s="5">
        <v>1</v>
      </c>
      <c r="I438" s="7">
        <f t="shared" ref="I438:I442" si="270">H438/SUM(H$381:H$386)</f>
        <v>6.25E-2</v>
      </c>
    </row>
    <row r="439" spans="1:9" x14ac:dyDescent="0.25">
      <c r="A439" s="6" t="s">
        <v>135</v>
      </c>
      <c r="B439" s="5">
        <v>2</v>
      </c>
      <c r="C439" s="7">
        <f t="shared" si="267"/>
        <v>2.0408163265306121E-2</v>
      </c>
      <c r="D439" s="5">
        <v>1</v>
      </c>
      <c r="E439" s="7">
        <f t="shared" si="268"/>
        <v>4.1666666666666664E-2</v>
      </c>
      <c r="F439" s="5">
        <v>6</v>
      </c>
      <c r="G439" s="7">
        <f t="shared" si="269"/>
        <v>0.14634146341463414</v>
      </c>
      <c r="H439" s="5">
        <v>2</v>
      </c>
      <c r="I439" s="7">
        <f t="shared" si="270"/>
        <v>0.125</v>
      </c>
    </row>
    <row r="440" spans="1:9" x14ac:dyDescent="0.25">
      <c r="A440" s="6" t="s">
        <v>114</v>
      </c>
      <c r="B440" s="5">
        <v>21</v>
      </c>
      <c r="C440" s="7">
        <f t="shared" si="267"/>
        <v>0.21428571428571427</v>
      </c>
      <c r="D440" s="5">
        <v>3</v>
      </c>
      <c r="E440" s="7">
        <f t="shared" si="268"/>
        <v>0.125</v>
      </c>
      <c r="F440" s="5">
        <v>4</v>
      </c>
      <c r="G440" s="7">
        <f t="shared" si="269"/>
        <v>9.7560975609756101E-2</v>
      </c>
      <c r="H440" s="5">
        <v>4</v>
      </c>
      <c r="I440" s="7">
        <f t="shared" si="270"/>
        <v>0.25</v>
      </c>
    </row>
    <row r="441" spans="1:9" x14ac:dyDescent="0.25">
      <c r="A441" s="6" t="s">
        <v>113</v>
      </c>
      <c r="B441" s="5">
        <v>3</v>
      </c>
      <c r="C441" s="7">
        <f t="shared" si="267"/>
        <v>3.0612244897959183E-2</v>
      </c>
      <c r="D441" s="5">
        <v>1</v>
      </c>
      <c r="E441" s="7">
        <f t="shared" si="268"/>
        <v>4.1666666666666664E-2</v>
      </c>
      <c r="F441" s="5">
        <v>4</v>
      </c>
      <c r="G441" s="7">
        <f t="shared" si="269"/>
        <v>9.7560975609756101E-2</v>
      </c>
      <c r="H441" s="5">
        <v>2</v>
      </c>
      <c r="I441" s="7">
        <f t="shared" si="270"/>
        <v>0.125</v>
      </c>
    </row>
    <row r="442" spans="1:9" x14ac:dyDescent="0.25">
      <c r="A442" s="6" t="s">
        <v>116</v>
      </c>
      <c r="B442" s="5">
        <v>53</v>
      </c>
      <c r="C442" s="7">
        <f t="shared" si="267"/>
        <v>0.54081632653061229</v>
      </c>
      <c r="D442" s="5">
        <v>15</v>
      </c>
      <c r="E442" s="7">
        <f t="shared" si="268"/>
        <v>0.625</v>
      </c>
      <c r="F442" s="5">
        <v>20</v>
      </c>
      <c r="G442" s="7">
        <f t="shared" si="269"/>
        <v>0.48780487804878048</v>
      </c>
      <c r="H442" s="5">
        <v>3</v>
      </c>
      <c r="I442" s="7">
        <f t="shared" si="270"/>
        <v>0.1875</v>
      </c>
    </row>
    <row r="443" spans="1:9" ht="30" x14ac:dyDescent="0.25">
      <c r="A443" s="1" t="s">
        <v>170</v>
      </c>
      <c r="B443" s="5"/>
      <c r="C443" s="5"/>
      <c r="D443" s="5"/>
      <c r="E443" s="5"/>
      <c r="F443" s="5"/>
      <c r="G443" s="5"/>
      <c r="H443" s="5"/>
      <c r="I443" s="5"/>
    </row>
    <row r="444" spans="1:9" ht="45" x14ac:dyDescent="0.25">
      <c r="A444" s="1" t="s">
        <v>67</v>
      </c>
      <c r="B444" s="3" t="s">
        <v>160</v>
      </c>
      <c r="C444" s="3" t="s">
        <v>176</v>
      </c>
      <c r="D444" s="3" t="s">
        <v>98</v>
      </c>
      <c r="E444" s="3" t="s">
        <v>177</v>
      </c>
      <c r="F444" s="3" t="s">
        <v>161</v>
      </c>
      <c r="G444" s="3" t="s">
        <v>178</v>
      </c>
      <c r="H444" s="3" t="s">
        <v>162</v>
      </c>
      <c r="I444" s="3" t="s">
        <v>179</v>
      </c>
    </row>
    <row r="445" spans="1:9" x14ac:dyDescent="0.25">
      <c r="A445" s="6">
        <v>6</v>
      </c>
      <c r="B445" s="5">
        <v>8</v>
      </c>
      <c r="C445" s="7">
        <f>B445/SUM(B$445:B$450)</f>
        <v>8.1632653061224483E-2</v>
      </c>
      <c r="D445" s="5"/>
      <c r="E445" s="7"/>
      <c r="F445" s="5">
        <v>5</v>
      </c>
      <c r="G445" s="7">
        <f>F445/SUM(F$445:F$450)</f>
        <v>0.12195121951219512</v>
      </c>
      <c r="H445" s="5"/>
      <c r="I445" s="7"/>
    </row>
    <row r="446" spans="1:9" x14ac:dyDescent="0.25">
      <c r="A446" s="6">
        <v>1</v>
      </c>
      <c r="B446" s="5">
        <v>20</v>
      </c>
      <c r="C446" s="7">
        <f t="shared" ref="C446:C450" si="271">B446/SUM(B$445:B$450)</f>
        <v>0.20408163265306123</v>
      </c>
      <c r="D446" s="5">
        <v>9</v>
      </c>
      <c r="E446" s="7">
        <f t="shared" ref="E446:E450" si="272">D446/SUM(D$445:D$450)</f>
        <v>0.375</v>
      </c>
      <c r="F446" s="5">
        <v>17</v>
      </c>
      <c r="G446" s="7">
        <f t="shared" ref="G446:G450" si="273">F446/SUM(F$445:F$450)</f>
        <v>0.41463414634146339</v>
      </c>
      <c r="H446" s="5">
        <v>3</v>
      </c>
      <c r="I446" s="7">
        <f t="shared" ref="I446:I450" si="274">H446/SUM(H$445:H$450)</f>
        <v>0.1875</v>
      </c>
    </row>
    <row r="447" spans="1:9" x14ac:dyDescent="0.25">
      <c r="A447" s="6">
        <v>2</v>
      </c>
      <c r="B447" s="5">
        <v>14</v>
      </c>
      <c r="C447" s="7">
        <f t="shared" si="271"/>
        <v>0.14285714285714285</v>
      </c>
      <c r="D447" s="5">
        <v>2</v>
      </c>
      <c r="E447" s="7">
        <f t="shared" si="272"/>
        <v>8.3333333333333329E-2</v>
      </c>
      <c r="F447" s="5">
        <v>6</v>
      </c>
      <c r="G447" s="7">
        <f t="shared" si="273"/>
        <v>0.14634146341463414</v>
      </c>
      <c r="H447" s="5">
        <v>3</v>
      </c>
      <c r="I447" s="7">
        <f t="shared" si="274"/>
        <v>0.1875</v>
      </c>
    </row>
    <row r="448" spans="1:9" x14ac:dyDescent="0.25">
      <c r="A448" s="6">
        <v>3</v>
      </c>
      <c r="B448" s="5">
        <v>31</v>
      </c>
      <c r="C448" s="7">
        <f t="shared" si="271"/>
        <v>0.31632653061224492</v>
      </c>
      <c r="D448" s="5">
        <v>7</v>
      </c>
      <c r="E448" s="7">
        <f t="shared" si="272"/>
        <v>0.29166666666666669</v>
      </c>
      <c r="F448" s="5">
        <v>7</v>
      </c>
      <c r="G448" s="7">
        <f t="shared" si="273"/>
        <v>0.17073170731707318</v>
      </c>
      <c r="H448" s="5">
        <v>6</v>
      </c>
      <c r="I448" s="7">
        <f t="shared" si="274"/>
        <v>0.375</v>
      </c>
    </row>
    <row r="449" spans="1:9" x14ac:dyDescent="0.25">
      <c r="A449" s="6">
        <v>4</v>
      </c>
      <c r="B449" s="5">
        <v>15</v>
      </c>
      <c r="C449" s="7">
        <f t="shared" si="271"/>
        <v>0.15306122448979592</v>
      </c>
      <c r="D449" s="5">
        <v>5</v>
      </c>
      <c r="E449" s="7">
        <f t="shared" si="272"/>
        <v>0.20833333333333334</v>
      </c>
      <c r="F449" s="5">
        <v>1</v>
      </c>
      <c r="G449" s="7">
        <f t="shared" si="273"/>
        <v>2.4390243902439025E-2</v>
      </c>
      <c r="H449" s="5">
        <v>3</v>
      </c>
      <c r="I449" s="7">
        <f t="shared" si="274"/>
        <v>0.1875</v>
      </c>
    </row>
    <row r="450" spans="1:9" x14ac:dyDescent="0.25">
      <c r="A450" s="6">
        <v>5</v>
      </c>
      <c r="B450" s="5">
        <v>10</v>
      </c>
      <c r="C450" s="7">
        <f t="shared" si="271"/>
        <v>0.10204081632653061</v>
      </c>
      <c r="D450" s="5">
        <v>1</v>
      </c>
      <c r="E450" s="7">
        <f t="shared" si="272"/>
        <v>4.1666666666666664E-2</v>
      </c>
      <c r="F450" s="5">
        <v>5</v>
      </c>
      <c r="G450" s="7">
        <f t="shared" si="273"/>
        <v>0.12195121951219512</v>
      </c>
      <c r="H450" s="5">
        <v>1</v>
      </c>
      <c r="I450" s="7">
        <f t="shared" si="274"/>
        <v>6.25E-2</v>
      </c>
    </row>
    <row r="451" spans="1:9" ht="45" x14ac:dyDescent="0.25">
      <c r="A451" s="1" t="s">
        <v>68</v>
      </c>
      <c r="B451" s="3" t="s">
        <v>160</v>
      </c>
      <c r="C451" s="3" t="s">
        <v>176</v>
      </c>
      <c r="D451" s="3" t="s">
        <v>98</v>
      </c>
      <c r="E451" s="3" t="s">
        <v>177</v>
      </c>
      <c r="F451" s="3" t="s">
        <v>161</v>
      </c>
      <c r="G451" s="3" t="s">
        <v>178</v>
      </c>
      <c r="H451" s="3" t="s">
        <v>162</v>
      </c>
      <c r="I451" s="3" t="s">
        <v>179</v>
      </c>
    </row>
    <row r="452" spans="1:9" x14ac:dyDescent="0.25">
      <c r="A452" s="6">
        <v>6</v>
      </c>
      <c r="B452" s="5">
        <v>11</v>
      </c>
      <c r="C452" s="7">
        <f>B452/SUM(B$445:B$450)</f>
        <v>0.11224489795918367</v>
      </c>
      <c r="D452" s="5"/>
      <c r="E452" s="7"/>
      <c r="F452" s="5">
        <v>5</v>
      </c>
      <c r="G452" s="7">
        <f>F452/SUM(F$445:F$450)</f>
        <v>0.12195121951219512</v>
      </c>
      <c r="H452" s="5">
        <v>1</v>
      </c>
      <c r="I452" s="7">
        <f>H452/SUM(H$445:H$450)</f>
        <v>6.25E-2</v>
      </c>
    </row>
    <row r="453" spans="1:9" x14ac:dyDescent="0.25">
      <c r="A453" s="6">
        <v>1</v>
      </c>
      <c r="B453" s="5">
        <v>20</v>
      </c>
      <c r="C453" s="7">
        <f t="shared" ref="C453:C457" si="275">B453/SUM(B$445:B$450)</f>
        <v>0.20408163265306123</v>
      </c>
      <c r="D453" s="5">
        <v>10</v>
      </c>
      <c r="E453" s="7">
        <f t="shared" ref="E453:E457" si="276">D453/SUM(D$445:D$450)</f>
        <v>0.41666666666666669</v>
      </c>
      <c r="F453" s="5">
        <v>16</v>
      </c>
      <c r="G453" s="7">
        <f t="shared" ref="G453:G457" si="277">F453/SUM(F$445:F$450)</f>
        <v>0.3902439024390244</v>
      </c>
      <c r="H453" s="5">
        <v>3</v>
      </c>
      <c r="I453" s="7">
        <f t="shared" ref="I453:I457" si="278">H453/SUM(H$445:H$450)</f>
        <v>0.1875</v>
      </c>
    </row>
    <row r="454" spans="1:9" x14ac:dyDescent="0.25">
      <c r="A454" s="6">
        <v>2</v>
      </c>
      <c r="B454" s="5">
        <v>12</v>
      </c>
      <c r="C454" s="7">
        <f t="shared" si="275"/>
        <v>0.12244897959183673</v>
      </c>
      <c r="D454" s="5">
        <v>2</v>
      </c>
      <c r="E454" s="7">
        <f t="shared" si="276"/>
        <v>8.3333333333333329E-2</v>
      </c>
      <c r="F454" s="5">
        <v>9</v>
      </c>
      <c r="G454" s="7">
        <f t="shared" si="277"/>
        <v>0.21951219512195122</v>
      </c>
      <c r="H454" s="5">
        <v>2</v>
      </c>
      <c r="I454" s="7">
        <f t="shared" si="278"/>
        <v>0.125</v>
      </c>
    </row>
    <row r="455" spans="1:9" x14ac:dyDescent="0.25">
      <c r="A455" s="6">
        <v>3</v>
      </c>
      <c r="B455" s="5">
        <v>34</v>
      </c>
      <c r="C455" s="7">
        <f t="shared" si="275"/>
        <v>0.34693877551020408</v>
      </c>
      <c r="D455" s="5">
        <v>6</v>
      </c>
      <c r="E455" s="7">
        <f t="shared" si="276"/>
        <v>0.25</v>
      </c>
      <c r="F455" s="5">
        <v>6</v>
      </c>
      <c r="G455" s="7">
        <f t="shared" si="277"/>
        <v>0.14634146341463414</v>
      </c>
      <c r="H455" s="5">
        <v>6</v>
      </c>
      <c r="I455" s="7">
        <f t="shared" si="278"/>
        <v>0.375</v>
      </c>
    </row>
    <row r="456" spans="1:9" x14ac:dyDescent="0.25">
      <c r="A456" s="6">
        <v>4</v>
      </c>
      <c r="B456" s="5">
        <v>11</v>
      </c>
      <c r="C456" s="7">
        <f t="shared" si="275"/>
        <v>0.11224489795918367</v>
      </c>
      <c r="D456" s="5">
        <v>5</v>
      </c>
      <c r="E456" s="7">
        <f t="shared" si="276"/>
        <v>0.20833333333333334</v>
      </c>
      <c r="F456" s="5">
        <v>1</v>
      </c>
      <c r="G456" s="7">
        <f t="shared" si="277"/>
        <v>2.4390243902439025E-2</v>
      </c>
      <c r="H456" s="5">
        <v>2</v>
      </c>
      <c r="I456" s="7">
        <f t="shared" si="278"/>
        <v>0.125</v>
      </c>
    </row>
    <row r="457" spans="1:9" x14ac:dyDescent="0.25">
      <c r="A457" s="6">
        <v>5</v>
      </c>
      <c r="B457" s="5">
        <v>10</v>
      </c>
      <c r="C457" s="7">
        <f t="shared" si="275"/>
        <v>0.10204081632653061</v>
      </c>
      <c r="D457" s="5">
        <v>1</v>
      </c>
      <c r="E457" s="7">
        <f t="shared" si="276"/>
        <v>4.1666666666666664E-2</v>
      </c>
      <c r="F457" s="5">
        <v>4</v>
      </c>
      <c r="G457" s="7">
        <f t="shared" si="277"/>
        <v>9.7560975609756101E-2</v>
      </c>
      <c r="H457" s="5">
        <v>2</v>
      </c>
      <c r="I457" s="7">
        <f t="shared" si="278"/>
        <v>0.125</v>
      </c>
    </row>
    <row r="458" spans="1:9" ht="45" x14ac:dyDescent="0.25">
      <c r="A458" s="1" t="s">
        <v>69</v>
      </c>
      <c r="B458" s="3" t="s">
        <v>160</v>
      </c>
      <c r="C458" s="3" t="s">
        <v>176</v>
      </c>
      <c r="D458" s="3" t="s">
        <v>98</v>
      </c>
      <c r="E458" s="3" t="s">
        <v>177</v>
      </c>
      <c r="F458" s="3" t="s">
        <v>161</v>
      </c>
      <c r="G458" s="3" t="s">
        <v>178</v>
      </c>
      <c r="H458" s="3" t="s">
        <v>162</v>
      </c>
      <c r="I458" s="3" t="s">
        <v>179</v>
      </c>
    </row>
    <row r="459" spans="1:9" x14ac:dyDescent="0.25">
      <c r="A459" s="6">
        <v>6</v>
      </c>
      <c r="B459" s="5">
        <v>7</v>
      </c>
      <c r="C459" s="7">
        <f>B459/SUM(B$445:B$450)</f>
        <v>7.1428571428571425E-2</v>
      </c>
      <c r="D459" s="5"/>
      <c r="E459" s="7"/>
      <c r="F459" s="5">
        <v>6</v>
      </c>
      <c r="G459" s="7">
        <f>F459/SUM(F$445:F$450)</f>
        <v>0.14634146341463414</v>
      </c>
      <c r="H459" s="5"/>
      <c r="I459" s="7"/>
    </row>
    <row r="460" spans="1:9" x14ac:dyDescent="0.25">
      <c r="A460" s="6">
        <v>1</v>
      </c>
      <c r="B460" s="5">
        <v>20</v>
      </c>
      <c r="C460" s="7">
        <f t="shared" ref="C460:C464" si="279">B460/SUM(B$445:B$450)</f>
        <v>0.20408163265306123</v>
      </c>
      <c r="D460" s="5">
        <v>10</v>
      </c>
      <c r="E460" s="7">
        <f t="shared" ref="E460:E464" si="280">D460/SUM(D$445:D$450)</f>
        <v>0.41666666666666669</v>
      </c>
      <c r="F460" s="5">
        <v>20</v>
      </c>
      <c r="G460" s="7">
        <f t="shared" ref="G460:G462" si="281">F460/SUM(F$445:F$450)</f>
        <v>0.48780487804878048</v>
      </c>
      <c r="H460" s="5">
        <v>6</v>
      </c>
      <c r="I460" s="7">
        <f t="shared" ref="I460:I464" si="282">H460/SUM(H$445:H$450)</f>
        <v>0.375</v>
      </c>
    </row>
    <row r="461" spans="1:9" x14ac:dyDescent="0.25">
      <c r="A461" s="6">
        <v>2</v>
      </c>
      <c r="B461" s="5">
        <v>15</v>
      </c>
      <c r="C461" s="7">
        <f t="shared" si="279"/>
        <v>0.15306122448979592</v>
      </c>
      <c r="D461" s="5">
        <v>3</v>
      </c>
      <c r="E461" s="7">
        <f t="shared" si="280"/>
        <v>0.125</v>
      </c>
      <c r="F461" s="5">
        <v>8</v>
      </c>
      <c r="G461" s="7">
        <f t="shared" si="281"/>
        <v>0.1951219512195122</v>
      </c>
      <c r="H461" s="5">
        <v>1</v>
      </c>
      <c r="I461" s="7">
        <f t="shared" si="282"/>
        <v>6.25E-2</v>
      </c>
    </row>
    <row r="462" spans="1:9" x14ac:dyDescent="0.25">
      <c r="A462" s="6">
        <v>3</v>
      </c>
      <c r="B462" s="5">
        <v>29</v>
      </c>
      <c r="C462" s="7">
        <f t="shared" si="279"/>
        <v>0.29591836734693877</v>
      </c>
      <c r="D462" s="5">
        <v>6</v>
      </c>
      <c r="E462" s="7">
        <f t="shared" si="280"/>
        <v>0.25</v>
      </c>
      <c r="F462" s="5">
        <v>4</v>
      </c>
      <c r="G462" s="7">
        <f t="shared" si="281"/>
        <v>9.7560975609756101E-2</v>
      </c>
      <c r="H462" s="5">
        <v>6</v>
      </c>
      <c r="I462" s="7">
        <f t="shared" si="282"/>
        <v>0.375</v>
      </c>
    </row>
    <row r="463" spans="1:9" x14ac:dyDescent="0.25">
      <c r="A463" s="6">
        <v>4</v>
      </c>
      <c r="B463" s="5">
        <v>18</v>
      </c>
      <c r="C463" s="7">
        <f t="shared" si="279"/>
        <v>0.18367346938775511</v>
      </c>
      <c r="D463" s="5">
        <v>4</v>
      </c>
      <c r="E463" s="7">
        <f t="shared" si="280"/>
        <v>0.16666666666666666</v>
      </c>
      <c r="F463" s="5"/>
      <c r="G463" s="7"/>
      <c r="H463" s="5">
        <v>2</v>
      </c>
      <c r="I463" s="7">
        <f t="shared" si="282"/>
        <v>0.125</v>
      </c>
    </row>
    <row r="464" spans="1:9" x14ac:dyDescent="0.25">
      <c r="A464" s="6">
        <v>5</v>
      </c>
      <c r="B464" s="5">
        <v>9</v>
      </c>
      <c r="C464" s="7">
        <f t="shared" si="279"/>
        <v>9.1836734693877556E-2</v>
      </c>
      <c r="D464" s="5">
        <v>1</v>
      </c>
      <c r="E464" s="7">
        <f t="shared" si="280"/>
        <v>4.1666666666666664E-2</v>
      </c>
      <c r="F464" s="5">
        <v>3</v>
      </c>
      <c r="G464" s="7">
        <f t="shared" ref="G464" si="283">F464/SUM(F$445:F$450)</f>
        <v>7.3170731707317069E-2</v>
      </c>
      <c r="H464" s="5">
        <v>1</v>
      </c>
      <c r="I464" s="7">
        <f t="shared" si="282"/>
        <v>6.25E-2</v>
      </c>
    </row>
    <row r="465" spans="1:9" ht="45" x14ac:dyDescent="0.25">
      <c r="A465" s="1" t="s">
        <v>70</v>
      </c>
      <c r="B465" s="3" t="s">
        <v>160</v>
      </c>
      <c r="C465" s="3" t="s">
        <v>176</v>
      </c>
      <c r="D465" s="3" t="s">
        <v>98</v>
      </c>
      <c r="E465" s="3" t="s">
        <v>177</v>
      </c>
      <c r="F465" s="3" t="s">
        <v>161</v>
      </c>
      <c r="G465" s="3" t="s">
        <v>178</v>
      </c>
      <c r="H465" s="3" t="s">
        <v>162</v>
      </c>
      <c r="I465" s="3" t="s">
        <v>179</v>
      </c>
    </row>
    <row r="466" spans="1:9" x14ac:dyDescent="0.25">
      <c r="A466" s="6">
        <v>6</v>
      </c>
      <c r="B466" s="5">
        <v>13</v>
      </c>
      <c r="C466" s="7">
        <f>B466/SUM(B$445:B$450)</f>
        <v>0.1326530612244898</v>
      </c>
      <c r="D466" s="5">
        <v>3</v>
      </c>
      <c r="E466" s="7">
        <f>D466/SUM(D$445:D$450)</f>
        <v>0.125</v>
      </c>
      <c r="F466" s="5">
        <v>9</v>
      </c>
      <c r="G466" s="7">
        <f>F466/SUM(F$445:F$450)</f>
        <v>0.21951219512195122</v>
      </c>
      <c r="H466" s="5"/>
      <c r="I466" s="7"/>
    </row>
    <row r="467" spans="1:9" x14ac:dyDescent="0.25">
      <c r="A467" s="6">
        <v>1</v>
      </c>
      <c r="B467" s="5">
        <v>30</v>
      </c>
      <c r="C467" s="7">
        <f t="shared" ref="C467:C471" si="284">B467/SUM(B$445:B$450)</f>
        <v>0.30612244897959184</v>
      </c>
      <c r="D467" s="5">
        <v>11</v>
      </c>
      <c r="E467" s="7">
        <f t="shared" ref="E467:E471" si="285">D467/SUM(D$445:D$450)</f>
        <v>0.45833333333333331</v>
      </c>
      <c r="F467" s="5">
        <v>17</v>
      </c>
      <c r="G467" s="7">
        <f t="shared" ref="G467:G471" si="286">F467/SUM(F$445:F$450)</f>
        <v>0.41463414634146339</v>
      </c>
      <c r="H467" s="5">
        <v>7</v>
      </c>
      <c r="I467" s="7">
        <f t="shared" ref="I467:I471" si="287">H467/SUM(H$445:H$450)</f>
        <v>0.4375</v>
      </c>
    </row>
    <row r="468" spans="1:9" x14ac:dyDescent="0.25">
      <c r="A468" s="6">
        <v>2</v>
      </c>
      <c r="B468" s="5">
        <v>12</v>
      </c>
      <c r="C468" s="7">
        <f t="shared" si="284"/>
        <v>0.12244897959183673</v>
      </c>
      <c r="D468" s="5">
        <v>2</v>
      </c>
      <c r="E468" s="7">
        <f t="shared" si="285"/>
        <v>8.3333333333333329E-2</v>
      </c>
      <c r="F468" s="5">
        <v>5</v>
      </c>
      <c r="G468" s="7">
        <f t="shared" si="286"/>
        <v>0.12195121951219512</v>
      </c>
      <c r="H468" s="5">
        <v>1</v>
      </c>
      <c r="I468" s="7">
        <f t="shared" si="287"/>
        <v>6.25E-2</v>
      </c>
    </row>
    <row r="469" spans="1:9" x14ac:dyDescent="0.25">
      <c r="A469" s="6">
        <v>3</v>
      </c>
      <c r="B469" s="5">
        <v>23</v>
      </c>
      <c r="C469" s="7">
        <f t="shared" si="284"/>
        <v>0.23469387755102042</v>
      </c>
      <c r="D469" s="5">
        <v>4</v>
      </c>
      <c r="E469" s="7">
        <f t="shared" si="285"/>
        <v>0.16666666666666666</v>
      </c>
      <c r="F469" s="5">
        <v>6</v>
      </c>
      <c r="G469" s="7">
        <f t="shared" si="286"/>
        <v>0.14634146341463414</v>
      </c>
      <c r="H469" s="5">
        <v>4</v>
      </c>
      <c r="I469" s="7">
        <f t="shared" si="287"/>
        <v>0.25</v>
      </c>
    </row>
    <row r="470" spans="1:9" x14ac:dyDescent="0.25">
      <c r="A470" s="6">
        <v>4</v>
      </c>
      <c r="B470" s="5">
        <v>11</v>
      </c>
      <c r="C470" s="7">
        <f t="shared" si="284"/>
        <v>0.11224489795918367</v>
      </c>
      <c r="D470" s="5">
        <v>2</v>
      </c>
      <c r="E470" s="7">
        <f t="shared" si="285"/>
        <v>8.3333333333333329E-2</v>
      </c>
      <c r="F470" s="5">
        <v>1</v>
      </c>
      <c r="G470" s="7">
        <f t="shared" si="286"/>
        <v>2.4390243902439025E-2</v>
      </c>
      <c r="H470" s="5">
        <v>3</v>
      </c>
      <c r="I470" s="7">
        <f t="shared" si="287"/>
        <v>0.1875</v>
      </c>
    </row>
    <row r="471" spans="1:9" x14ac:dyDescent="0.25">
      <c r="A471" s="6">
        <v>5</v>
      </c>
      <c r="B471" s="5">
        <v>9</v>
      </c>
      <c r="C471" s="7">
        <f t="shared" si="284"/>
        <v>9.1836734693877556E-2</v>
      </c>
      <c r="D471" s="5">
        <v>2</v>
      </c>
      <c r="E471" s="7">
        <f t="shared" si="285"/>
        <v>8.3333333333333329E-2</v>
      </c>
      <c r="F471" s="5">
        <v>3</v>
      </c>
      <c r="G471" s="7">
        <f t="shared" si="286"/>
        <v>7.3170731707317069E-2</v>
      </c>
      <c r="H471" s="5">
        <v>1</v>
      </c>
      <c r="I471" s="7">
        <f t="shared" si="287"/>
        <v>6.25E-2</v>
      </c>
    </row>
    <row r="472" spans="1:9" ht="45" x14ac:dyDescent="0.25">
      <c r="A472" s="1" t="s">
        <v>71</v>
      </c>
      <c r="B472" s="3" t="s">
        <v>160</v>
      </c>
      <c r="C472" s="3" t="s">
        <v>176</v>
      </c>
      <c r="D472" s="3" t="s">
        <v>98</v>
      </c>
      <c r="E472" s="3" t="s">
        <v>177</v>
      </c>
      <c r="F472" s="3" t="s">
        <v>161</v>
      </c>
      <c r="G472" s="3" t="s">
        <v>178</v>
      </c>
      <c r="H472" s="3" t="s">
        <v>162</v>
      </c>
      <c r="I472" s="3" t="s">
        <v>179</v>
      </c>
    </row>
    <row r="473" spans="1:9" x14ac:dyDescent="0.25">
      <c r="A473" s="6">
        <v>6</v>
      </c>
      <c r="B473" s="5">
        <v>12</v>
      </c>
      <c r="C473" s="7">
        <f>B473/SUM(B$445:B$450)</f>
        <v>0.12244897959183673</v>
      </c>
      <c r="D473" s="5">
        <v>5</v>
      </c>
      <c r="E473" s="7">
        <f>D473/SUM(D$445:D$450)</f>
        <v>0.20833333333333334</v>
      </c>
      <c r="F473" s="5">
        <v>5</v>
      </c>
      <c r="G473" s="7">
        <f>F473/SUM(F$445:F$450)</f>
        <v>0.12195121951219512</v>
      </c>
      <c r="H473" s="5"/>
      <c r="I473" s="7"/>
    </row>
    <row r="474" spans="1:9" x14ac:dyDescent="0.25">
      <c r="A474" s="6">
        <v>1</v>
      </c>
      <c r="B474" s="5">
        <v>22</v>
      </c>
      <c r="C474" s="7">
        <f t="shared" ref="C474:C478" si="288">B474/SUM(B$445:B$450)</f>
        <v>0.22448979591836735</v>
      </c>
      <c r="D474" s="5">
        <v>6</v>
      </c>
      <c r="E474" s="7">
        <f t="shared" ref="E474:E478" si="289">D474/SUM(D$445:D$450)</f>
        <v>0.25</v>
      </c>
      <c r="F474" s="5">
        <v>20</v>
      </c>
      <c r="G474" s="7">
        <f t="shared" ref="G474:G478" si="290">F474/SUM(F$445:F$450)</f>
        <v>0.48780487804878048</v>
      </c>
      <c r="H474" s="5">
        <v>5</v>
      </c>
      <c r="I474" s="7">
        <f t="shared" ref="I474:I478" si="291">H474/SUM(H$445:H$450)</f>
        <v>0.3125</v>
      </c>
    </row>
    <row r="475" spans="1:9" x14ac:dyDescent="0.25">
      <c r="A475" s="6">
        <v>2</v>
      </c>
      <c r="B475" s="5">
        <v>15</v>
      </c>
      <c r="C475" s="7">
        <f t="shared" si="288"/>
        <v>0.15306122448979592</v>
      </c>
      <c r="D475" s="5">
        <v>3</v>
      </c>
      <c r="E475" s="7">
        <f t="shared" si="289"/>
        <v>0.125</v>
      </c>
      <c r="F475" s="5">
        <v>4</v>
      </c>
      <c r="G475" s="7">
        <f t="shared" si="290"/>
        <v>9.7560975609756101E-2</v>
      </c>
      <c r="H475" s="5">
        <v>1</v>
      </c>
      <c r="I475" s="7">
        <f t="shared" si="291"/>
        <v>6.25E-2</v>
      </c>
    </row>
    <row r="476" spans="1:9" x14ac:dyDescent="0.25">
      <c r="A476" s="6">
        <v>3</v>
      </c>
      <c r="B476" s="5">
        <v>24</v>
      </c>
      <c r="C476" s="7">
        <f t="shared" si="288"/>
        <v>0.24489795918367346</v>
      </c>
      <c r="D476" s="5">
        <v>5</v>
      </c>
      <c r="E476" s="7">
        <f t="shared" si="289"/>
        <v>0.20833333333333334</v>
      </c>
      <c r="F476" s="5">
        <v>7</v>
      </c>
      <c r="G476" s="7">
        <f t="shared" si="290"/>
        <v>0.17073170731707318</v>
      </c>
      <c r="H476" s="5">
        <v>5</v>
      </c>
      <c r="I476" s="7">
        <f t="shared" si="291"/>
        <v>0.3125</v>
      </c>
    </row>
    <row r="477" spans="1:9" x14ac:dyDescent="0.25">
      <c r="A477" s="6">
        <v>4</v>
      </c>
      <c r="B477" s="5">
        <v>11</v>
      </c>
      <c r="C477" s="7">
        <f t="shared" si="288"/>
        <v>0.11224489795918367</v>
      </c>
      <c r="D477" s="5">
        <v>2</v>
      </c>
      <c r="E477" s="7">
        <f t="shared" si="289"/>
        <v>8.3333333333333329E-2</v>
      </c>
      <c r="F477" s="5">
        <v>1</v>
      </c>
      <c r="G477" s="7">
        <f t="shared" si="290"/>
        <v>2.4390243902439025E-2</v>
      </c>
      <c r="H477" s="5">
        <v>4</v>
      </c>
      <c r="I477" s="7">
        <f t="shared" si="291"/>
        <v>0.25</v>
      </c>
    </row>
    <row r="478" spans="1:9" x14ac:dyDescent="0.25">
      <c r="A478" s="6">
        <v>5</v>
      </c>
      <c r="B478" s="5">
        <v>14</v>
      </c>
      <c r="C478" s="7">
        <f t="shared" si="288"/>
        <v>0.14285714285714285</v>
      </c>
      <c r="D478" s="5">
        <v>3</v>
      </c>
      <c r="E478" s="7">
        <f t="shared" si="289"/>
        <v>0.125</v>
      </c>
      <c r="F478" s="5">
        <v>4</v>
      </c>
      <c r="G478" s="7">
        <f t="shared" si="290"/>
        <v>9.7560975609756101E-2</v>
      </c>
      <c r="H478" s="5">
        <v>1</v>
      </c>
      <c r="I478" s="7">
        <f t="shared" si="291"/>
        <v>6.25E-2</v>
      </c>
    </row>
    <row r="479" spans="1:9" ht="45" x14ac:dyDescent="0.25">
      <c r="A479" s="1" t="s">
        <v>72</v>
      </c>
      <c r="B479" s="3" t="s">
        <v>160</v>
      </c>
      <c r="C479" s="3" t="s">
        <v>176</v>
      </c>
      <c r="D479" s="3" t="s">
        <v>98</v>
      </c>
      <c r="E479" s="3" t="s">
        <v>177</v>
      </c>
      <c r="F479" s="3" t="s">
        <v>161</v>
      </c>
      <c r="G479" s="3" t="s">
        <v>178</v>
      </c>
      <c r="H479" s="3" t="s">
        <v>162</v>
      </c>
      <c r="I479" s="3" t="s">
        <v>179</v>
      </c>
    </row>
    <row r="480" spans="1:9" x14ac:dyDescent="0.25">
      <c r="A480" s="6">
        <v>6</v>
      </c>
      <c r="B480" s="5">
        <v>9</v>
      </c>
      <c r="C480" s="7">
        <f>B480/SUM(B$445:B$450)</f>
        <v>9.1836734693877556E-2</v>
      </c>
      <c r="D480" s="5">
        <v>1</v>
      </c>
      <c r="E480" s="7">
        <f>D480/SUM(D$445:D$450)</f>
        <v>4.1666666666666664E-2</v>
      </c>
      <c r="F480" s="5">
        <v>6</v>
      </c>
      <c r="G480" s="7">
        <f>F480/SUM(F$445:F$450)</f>
        <v>0.14634146341463414</v>
      </c>
      <c r="H480" s="5"/>
      <c r="I480" s="7"/>
    </row>
    <row r="481" spans="1:9" x14ac:dyDescent="0.25">
      <c r="A481" s="6">
        <v>1</v>
      </c>
      <c r="B481" s="5">
        <v>19</v>
      </c>
      <c r="C481" s="7">
        <f t="shared" ref="C481:C485" si="292">B481/SUM(B$445:B$450)</f>
        <v>0.19387755102040816</v>
      </c>
      <c r="D481" s="5">
        <v>12</v>
      </c>
      <c r="E481" s="7">
        <f t="shared" ref="E481:E484" si="293">D481/SUM(D$445:D$450)</f>
        <v>0.5</v>
      </c>
      <c r="F481" s="5">
        <v>22</v>
      </c>
      <c r="G481" s="7">
        <f t="shared" ref="G481:G485" si="294">F481/SUM(F$445:F$450)</f>
        <v>0.53658536585365857</v>
      </c>
      <c r="H481" s="5">
        <v>4</v>
      </c>
      <c r="I481" s="7">
        <f t="shared" ref="I481:I485" si="295">H481/SUM(H$445:H$450)</f>
        <v>0.25</v>
      </c>
    </row>
    <row r="482" spans="1:9" x14ac:dyDescent="0.25">
      <c r="A482" s="6">
        <v>2</v>
      </c>
      <c r="B482" s="5">
        <v>15</v>
      </c>
      <c r="C482" s="7">
        <f t="shared" si="292"/>
        <v>0.15306122448979592</v>
      </c>
      <c r="D482" s="5">
        <v>3</v>
      </c>
      <c r="E482" s="7">
        <f t="shared" si="293"/>
        <v>0.125</v>
      </c>
      <c r="F482" s="5">
        <v>4</v>
      </c>
      <c r="G482" s="7">
        <f t="shared" si="294"/>
        <v>9.7560975609756101E-2</v>
      </c>
      <c r="H482" s="5">
        <v>3</v>
      </c>
      <c r="I482" s="7">
        <f t="shared" si="295"/>
        <v>0.1875</v>
      </c>
    </row>
    <row r="483" spans="1:9" x14ac:dyDescent="0.25">
      <c r="A483" s="6">
        <v>3</v>
      </c>
      <c r="B483" s="5">
        <v>26</v>
      </c>
      <c r="C483" s="7">
        <f t="shared" si="292"/>
        <v>0.26530612244897961</v>
      </c>
      <c r="D483" s="5">
        <v>5</v>
      </c>
      <c r="E483" s="7">
        <f t="shared" si="293"/>
        <v>0.20833333333333334</v>
      </c>
      <c r="F483" s="5">
        <v>4</v>
      </c>
      <c r="G483" s="7">
        <f t="shared" si="294"/>
        <v>9.7560975609756101E-2</v>
      </c>
      <c r="H483" s="5">
        <v>5</v>
      </c>
      <c r="I483" s="7">
        <f t="shared" si="295"/>
        <v>0.3125</v>
      </c>
    </row>
    <row r="484" spans="1:9" x14ac:dyDescent="0.25">
      <c r="A484" s="6">
        <v>4</v>
      </c>
      <c r="B484" s="5">
        <v>16</v>
      </c>
      <c r="C484" s="7">
        <f t="shared" si="292"/>
        <v>0.16326530612244897</v>
      </c>
      <c r="D484" s="5">
        <v>3</v>
      </c>
      <c r="E484" s="7">
        <f t="shared" si="293"/>
        <v>0.125</v>
      </c>
      <c r="F484" s="5"/>
      <c r="G484" s="7"/>
      <c r="H484" s="5">
        <v>3</v>
      </c>
      <c r="I484" s="7">
        <f t="shared" si="295"/>
        <v>0.1875</v>
      </c>
    </row>
    <row r="485" spans="1:9" x14ac:dyDescent="0.25">
      <c r="A485" s="6">
        <v>5</v>
      </c>
      <c r="B485" s="5">
        <v>13</v>
      </c>
      <c r="C485" s="7">
        <f t="shared" si="292"/>
        <v>0.1326530612244898</v>
      </c>
      <c r="D485" s="5"/>
      <c r="E485" s="7"/>
      <c r="F485" s="5">
        <v>5</v>
      </c>
      <c r="G485" s="7">
        <f t="shared" si="294"/>
        <v>0.12195121951219512</v>
      </c>
      <c r="H485" s="5">
        <v>1</v>
      </c>
      <c r="I485" s="7">
        <f t="shared" si="295"/>
        <v>6.25E-2</v>
      </c>
    </row>
    <row r="486" spans="1:9" ht="45" x14ac:dyDescent="0.25">
      <c r="A486" s="1" t="s">
        <v>73</v>
      </c>
      <c r="B486" s="3" t="s">
        <v>160</v>
      </c>
      <c r="C486" s="3" t="s">
        <v>176</v>
      </c>
      <c r="D486" s="3" t="s">
        <v>98</v>
      </c>
      <c r="E486" s="3" t="s">
        <v>177</v>
      </c>
      <c r="F486" s="3" t="s">
        <v>161</v>
      </c>
      <c r="G486" s="3" t="s">
        <v>178</v>
      </c>
      <c r="H486" s="3" t="s">
        <v>162</v>
      </c>
      <c r="I486" s="3" t="s">
        <v>179</v>
      </c>
    </row>
    <row r="487" spans="1:9" x14ac:dyDescent="0.25">
      <c r="A487" s="6">
        <v>6</v>
      </c>
      <c r="B487" s="5">
        <v>9</v>
      </c>
      <c r="C487" s="7">
        <f>B487/SUM(B$445:B$450)</f>
        <v>9.1836734693877556E-2</v>
      </c>
      <c r="D487" s="5">
        <v>1</v>
      </c>
      <c r="E487" s="7">
        <f>D487/SUM(D$445:D$450)</f>
        <v>4.1666666666666664E-2</v>
      </c>
      <c r="F487" s="5">
        <v>6</v>
      </c>
      <c r="G487" s="7">
        <f>F487/SUM(F$445:F$450)</f>
        <v>0.14634146341463414</v>
      </c>
      <c r="H487" s="5"/>
      <c r="I487" s="7"/>
    </row>
    <row r="488" spans="1:9" x14ac:dyDescent="0.25">
      <c r="A488" s="6">
        <v>1</v>
      </c>
      <c r="B488" s="5">
        <v>26</v>
      </c>
      <c r="C488" s="7">
        <f t="shared" ref="C488:C492" si="296">B488/SUM(B$445:B$450)</f>
        <v>0.26530612244897961</v>
      </c>
      <c r="D488" s="5">
        <v>11</v>
      </c>
      <c r="E488" s="7">
        <f t="shared" ref="E488:E491" si="297">D488/SUM(D$445:D$450)</f>
        <v>0.45833333333333331</v>
      </c>
      <c r="F488" s="5">
        <v>22</v>
      </c>
      <c r="G488" s="7">
        <f t="shared" ref="G488:G492" si="298">F488/SUM(F$445:F$450)</f>
        <v>0.53658536585365857</v>
      </c>
      <c r="H488" s="5">
        <v>6</v>
      </c>
      <c r="I488" s="7">
        <f t="shared" ref="I488:I492" si="299">H488/SUM(H$445:H$450)</f>
        <v>0.375</v>
      </c>
    </row>
    <row r="489" spans="1:9" x14ac:dyDescent="0.25">
      <c r="A489" s="6">
        <v>2</v>
      </c>
      <c r="B489" s="5">
        <v>15</v>
      </c>
      <c r="C489" s="7">
        <f t="shared" si="296"/>
        <v>0.15306122448979592</v>
      </c>
      <c r="D489" s="5">
        <v>3</v>
      </c>
      <c r="E489" s="7">
        <f t="shared" si="297"/>
        <v>0.125</v>
      </c>
      <c r="F489" s="5">
        <v>6</v>
      </c>
      <c r="G489" s="7">
        <f t="shared" si="298"/>
        <v>0.14634146341463414</v>
      </c>
      <c r="H489" s="5">
        <v>1</v>
      </c>
      <c r="I489" s="7">
        <f t="shared" si="299"/>
        <v>6.25E-2</v>
      </c>
    </row>
    <row r="490" spans="1:9" x14ac:dyDescent="0.25">
      <c r="A490" s="6">
        <v>3</v>
      </c>
      <c r="B490" s="5">
        <v>23</v>
      </c>
      <c r="C490" s="7">
        <f t="shared" si="296"/>
        <v>0.23469387755102042</v>
      </c>
      <c r="D490" s="5">
        <v>6</v>
      </c>
      <c r="E490" s="7">
        <f t="shared" si="297"/>
        <v>0.25</v>
      </c>
      <c r="F490" s="5">
        <v>3</v>
      </c>
      <c r="G490" s="7">
        <f t="shared" si="298"/>
        <v>7.3170731707317069E-2</v>
      </c>
      <c r="H490" s="5">
        <v>6</v>
      </c>
      <c r="I490" s="7">
        <f t="shared" si="299"/>
        <v>0.375</v>
      </c>
    </row>
    <row r="491" spans="1:9" x14ac:dyDescent="0.25">
      <c r="A491" s="6">
        <v>4</v>
      </c>
      <c r="B491" s="5">
        <v>11</v>
      </c>
      <c r="C491" s="7">
        <f t="shared" si="296"/>
        <v>0.11224489795918367</v>
      </c>
      <c r="D491" s="5">
        <v>3</v>
      </c>
      <c r="E491" s="7">
        <f t="shared" si="297"/>
        <v>0.125</v>
      </c>
      <c r="F491" s="5"/>
      <c r="G491" s="7"/>
      <c r="H491" s="5">
        <v>2</v>
      </c>
      <c r="I491" s="7">
        <f t="shared" si="299"/>
        <v>0.125</v>
      </c>
    </row>
    <row r="492" spans="1:9" x14ac:dyDescent="0.25">
      <c r="A492" s="6">
        <v>5</v>
      </c>
      <c r="B492" s="5">
        <v>14</v>
      </c>
      <c r="C492" s="7">
        <f t="shared" si="296"/>
        <v>0.14285714285714285</v>
      </c>
      <c r="D492" s="5"/>
      <c r="E492" s="7"/>
      <c r="F492" s="5">
        <v>4</v>
      </c>
      <c r="G492" s="7">
        <f t="shared" si="298"/>
        <v>9.7560975609756101E-2</v>
      </c>
      <c r="H492" s="5">
        <v>1</v>
      </c>
      <c r="I492" s="7">
        <f t="shared" si="299"/>
        <v>6.25E-2</v>
      </c>
    </row>
    <row r="493" spans="1:9" ht="45" x14ac:dyDescent="0.25">
      <c r="A493" s="1" t="s">
        <v>74</v>
      </c>
      <c r="B493" s="3" t="s">
        <v>160</v>
      </c>
      <c r="C493" s="3" t="s">
        <v>176</v>
      </c>
      <c r="D493" s="3" t="s">
        <v>98</v>
      </c>
      <c r="E493" s="3" t="s">
        <v>177</v>
      </c>
      <c r="F493" s="3" t="s">
        <v>161</v>
      </c>
      <c r="G493" s="3" t="s">
        <v>178</v>
      </c>
      <c r="H493" s="3" t="s">
        <v>162</v>
      </c>
      <c r="I493" s="3" t="s">
        <v>179</v>
      </c>
    </row>
    <row r="494" spans="1:9" x14ac:dyDescent="0.25">
      <c r="A494" s="6">
        <v>6</v>
      </c>
      <c r="B494" s="5">
        <v>13</v>
      </c>
      <c r="C494" s="7">
        <f>B494/SUM(B$445:B$450)</f>
        <v>0.1326530612244898</v>
      </c>
      <c r="D494" s="5">
        <v>1</v>
      </c>
      <c r="E494" s="7">
        <f>D494/SUM(D$445:D$450)</f>
        <v>4.1666666666666664E-2</v>
      </c>
      <c r="F494" s="5">
        <v>5</v>
      </c>
      <c r="G494" s="7">
        <f>F494/SUM(F$445:F$450)</f>
        <v>0.12195121951219512</v>
      </c>
      <c r="H494" s="5"/>
      <c r="I494" s="7"/>
    </row>
    <row r="495" spans="1:9" x14ac:dyDescent="0.25">
      <c r="A495" s="6">
        <v>1</v>
      </c>
      <c r="B495" s="5">
        <v>22</v>
      </c>
      <c r="C495" s="7">
        <f t="shared" ref="C495:C499" si="300">B495/SUM(B$445:B$450)</f>
        <v>0.22448979591836735</v>
      </c>
      <c r="D495" s="5">
        <v>11</v>
      </c>
      <c r="E495" s="7">
        <f t="shared" ref="E495:E498" si="301">D495/SUM(D$445:D$450)</f>
        <v>0.45833333333333331</v>
      </c>
      <c r="F495" s="5">
        <v>22</v>
      </c>
      <c r="G495" s="7">
        <f t="shared" ref="G495:G499" si="302">F495/SUM(F$445:F$450)</f>
        <v>0.53658536585365857</v>
      </c>
      <c r="H495" s="5">
        <v>4</v>
      </c>
      <c r="I495" s="7">
        <f t="shared" ref="I495:I499" si="303">H495/SUM(H$445:H$450)</f>
        <v>0.25</v>
      </c>
    </row>
    <row r="496" spans="1:9" x14ac:dyDescent="0.25">
      <c r="A496" s="6">
        <v>2</v>
      </c>
      <c r="B496" s="5">
        <v>14</v>
      </c>
      <c r="C496" s="7">
        <f t="shared" si="300"/>
        <v>0.14285714285714285</v>
      </c>
      <c r="D496" s="5">
        <v>2</v>
      </c>
      <c r="E496" s="7">
        <f t="shared" si="301"/>
        <v>8.3333333333333329E-2</v>
      </c>
      <c r="F496" s="5">
        <v>6</v>
      </c>
      <c r="G496" s="7">
        <f t="shared" si="302"/>
        <v>0.14634146341463414</v>
      </c>
      <c r="H496" s="5">
        <v>3</v>
      </c>
      <c r="I496" s="7">
        <f t="shared" si="303"/>
        <v>0.1875</v>
      </c>
    </row>
    <row r="497" spans="1:9" x14ac:dyDescent="0.25">
      <c r="A497" s="6">
        <v>3</v>
      </c>
      <c r="B497" s="5">
        <v>23</v>
      </c>
      <c r="C497" s="7">
        <f t="shared" si="300"/>
        <v>0.23469387755102042</v>
      </c>
      <c r="D497" s="5">
        <v>7</v>
      </c>
      <c r="E497" s="7">
        <f t="shared" si="301"/>
        <v>0.29166666666666669</v>
      </c>
      <c r="F497" s="5">
        <v>3</v>
      </c>
      <c r="G497" s="7">
        <f t="shared" si="302"/>
        <v>7.3170731707317069E-2</v>
      </c>
      <c r="H497" s="5">
        <v>5</v>
      </c>
      <c r="I497" s="7">
        <f t="shared" si="303"/>
        <v>0.3125</v>
      </c>
    </row>
    <row r="498" spans="1:9" x14ac:dyDescent="0.25">
      <c r="A498" s="6">
        <v>4</v>
      </c>
      <c r="B498" s="5">
        <v>13</v>
      </c>
      <c r="C498" s="7">
        <f t="shared" si="300"/>
        <v>0.1326530612244898</v>
      </c>
      <c r="D498" s="5">
        <v>3</v>
      </c>
      <c r="E498" s="7">
        <f t="shared" si="301"/>
        <v>0.125</v>
      </c>
      <c r="F498" s="5"/>
      <c r="G498" s="7"/>
      <c r="H498" s="5">
        <v>2</v>
      </c>
      <c r="I498" s="7">
        <f t="shared" si="303"/>
        <v>0.125</v>
      </c>
    </row>
    <row r="499" spans="1:9" x14ac:dyDescent="0.25">
      <c r="A499" s="6">
        <v>5</v>
      </c>
      <c r="B499" s="5">
        <v>13</v>
      </c>
      <c r="C499" s="7">
        <f t="shared" si="300"/>
        <v>0.1326530612244898</v>
      </c>
      <c r="D499" s="5"/>
      <c r="E499" s="7"/>
      <c r="F499" s="5">
        <v>5</v>
      </c>
      <c r="G499" s="7">
        <f t="shared" si="302"/>
        <v>0.12195121951219512</v>
      </c>
      <c r="H499" s="5">
        <v>2</v>
      </c>
      <c r="I499" s="7">
        <f t="shared" si="303"/>
        <v>0.125</v>
      </c>
    </row>
    <row r="500" spans="1:9" ht="45" x14ac:dyDescent="0.25">
      <c r="A500" s="1" t="s">
        <v>75</v>
      </c>
      <c r="B500" s="3" t="s">
        <v>160</v>
      </c>
      <c r="C500" s="3" t="s">
        <v>176</v>
      </c>
      <c r="D500" s="3" t="s">
        <v>98</v>
      </c>
      <c r="E500" s="3" t="s">
        <v>177</v>
      </c>
      <c r="F500" s="3" t="s">
        <v>161</v>
      </c>
      <c r="G500" s="3" t="s">
        <v>178</v>
      </c>
      <c r="H500" s="3" t="s">
        <v>162</v>
      </c>
      <c r="I500" s="3" t="s">
        <v>179</v>
      </c>
    </row>
    <row r="501" spans="1:9" x14ac:dyDescent="0.25">
      <c r="A501" s="6">
        <v>6</v>
      </c>
      <c r="B501" s="5">
        <v>11</v>
      </c>
      <c r="C501" s="7">
        <f>B501/SUM(B$445:B$450)</f>
        <v>0.11224489795918367</v>
      </c>
      <c r="D501" s="5"/>
      <c r="E501" s="7"/>
      <c r="F501" s="5">
        <v>6</v>
      </c>
      <c r="G501" s="7">
        <f>F501/SUM(F$445:F$450)</f>
        <v>0.14634146341463414</v>
      </c>
      <c r="H501" s="5"/>
      <c r="I501" s="7"/>
    </row>
    <row r="502" spans="1:9" x14ac:dyDescent="0.25">
      <c r="A502" s="6">
        <v>1</v>
      </c>
      <c r="B502" s="5">
        <v>27</v>
      </c>
      <c r="C502" s="7">
        <f t="shared" ref="C502:C506" si="304">B502/SUM(B$445:B$450)</f>
        <v>0.27551020408163263</v>
      </c>
      <c r="D502" s="5">
        <v>10</v>
      </c>
      <c r="E502" s="7">
        <f t="shared" ref="E502:E506" si="305">D502/SUM(D$445:D$450)</f>
        <v>0.41666666666666669</v>
      </c>
      <c r="F502" s="5">
        <v>25</v>
      </c>
      <c r="G502" s="7">
        <f t="shared" ref="G502:G506" si="306">F502/SUM(F$445:F$450)</f>
        <v>0.6097560975609756</v>
      </c>
      <c r="H502" s="5">
        <v>3</v>
      </c>
      <c r="I502" s="7">
        <f t="shared" ref="I502:I506" si="307">H502/SUM(H$445:H$450)</f>
        <v>0.1875</v>
      </c>
    </row>
    <row r="503" spans="1:9" x14ac:dyDescent="0.25">
      <c r="A503" s="6">
        <v>2</v>
      </c>
      <c r="B503" s="5">
        <v>13</v>
      </c>
      <c r="C503" s="7">
        <f t="shared" si="304"/>
        <v>0.1326530612244898</v>
      </c>
      <c r="D503" s="5">
        <v>4</v>
      </c>
      <c r="E503" s="7">
        <f t="shared" si="305"/>
        <v>0.16666666666666666</v>
      </c>
      <c r="F503" s="5">
        <v>3</v>
      </c>
      <c r="G503" s="7">
        <f t="shared" si="306"/>
        <v>7.3170731707317069E-2</v>
      </c>
      <c r="H503" s="5">
        <v>3</v>
      </c>
      <c r="I503" s="7">
        <f t="shared" si="307"/>
        <v>0.1875</v>
      </c>
    </row>
    <row r="504" spans="1:9" x14ac:dyDescent="0.25">
      <c r="A504" s="6">
        <v>3</v>
      </c>
      <c r="B504" s="5">
        <v>21</v>
      </c>
      <c r="C504" s="7">
        <f t="shared" si="304"/>
        <v>0.21428571428571427</v>
      </c>
      <c r="D504" s="5">
        <v>7</v>
      </c>
      <c r="E504" s="7">
        <f t="shared" si="305"/>
        <v>0.29166666666666669</v>
      </c>
      <c r="F504" s="5">
        <v>3</v>
      </c>
      <c r="G504" s="7">
        <f t="shared" si="306"/>
        <v>7.3170731707317069E-2</v>
      </c>
      <c r="H504" s="5">
        <v>7</v>
      </c>
      <c r="I504" s="7">
        <f t="shared" si="307"/>
        <v>0.4375</v>
      </c>
    </row>
    <row r="505" spans="1:9" x14ac:dyDescent="0.25">
      <c r="A505" s="6">
        <v>4</v>
      </c>
      <c r="B505" s="5">
        <v>13</v>
      </c>
      <c r="C505" s="7">
        <f t="shared" si="304"/>
        <v>0.1326530612244898</v>
      </c>
      <c r="D505" s="5">
        <v>2</v>
      </c>
      <c r="E505" s="7">
        <f t="shared" si="305"/>
        <v>8.3333333333333329E-2</v>
      </c>
      <c r="F505" s="5"/>
      <c r="G505" s="7"/>
      <c r="H505" s="5">
        <v>2</v>
      </c>
      <c r="I505" s="7">
        <f t="shared" si="307"/>
        <v>0.125</v>
      </c>
    </row>
    <row r="506" spans="1:9" x14ac:dyDescent="0.25">
      <c r="A506" s="6">
        <v>5</v>
      </c>
      <c r="B506" s="5">
        <v>13</v>
      </c>
      <c r="C506" s="7">
        <f t="shared" si="304"/>
        <v>0.1326530612244898</v>
      </c>
      <c r="D506" s="5">
        <v>1</v>
      </c>
      <c r="E506" s="7">
        <f t="shared" si="305"/>
        <v>4.1666666666666664E-2</v>
      </c>
      <c r="F506" s="5">
        <v>4</v>
      </c>
      <c r="G506" s="7">
        <f t="shared" si="306"/>
        <v>9.7560975609756101E-2</v>
      </c>
      <c r="H506" s="5">
        <v>1</v>
      </c>
      <c r="I506" s="7">
        <f t="shared" si="307"/>
        <v>6.25E-2</v>
      </c>
    </row>
    <row r="507" spans="1:9" ht="45" x14ac:dyDescent="0.25">
      <c r="A507" s="1" t="s">
        <v>76</v>
      </c>
      <c r="B507" s="3" t="s">
        <v>160</v>
      </c>
      <c r="C507" s="3" t="s">
        <v>176</v>
      </c>
      <c r="D507" s="3" t="s">
        <v>98</v>
      </c>
      <c r="E507" s="3" t="s">
        <v>177</v>
      </c>
      <c r="F507" s="3" t="s">
        <v>161</v>
      </c>
      <c r="G507" s="3" t="s">
        <v>178</v>
      </c>
      <c r="H507" s="3" t="s">
        <v>162</v>
      </c>
      <c r="I507" s="3" t="s">
        <v>179</v>
      </c>
    </row>
    <row r="508" spans="1:9" x14ac:dyDescent="0.25">
      <c r="A508" s="6" t="s">
        <v>107</v>
      </c>
      <c r="B508" s="5">
        <v>22</v>
      </c>
      <c r="C508" s="7">
        <f>B508/SUM(B$508:B$512)</f>
        <v>0.22448979591836735</v>
      </c>
      <c r="D508" s="5">
        <v>5</v>
      </c>
      <c r="E508" s="7">
        <f>D508/SUM(D$508:D$512)</f>
        <v>0.20833333333333334</v>
      </c>
      <c r="F508" s="5">
        <v>7</v>
      </c>
      <c r="G508" s="7">
        <f>F508/SUM(F$508:F$512)</f>
        <v>0.17073170731707318</v>
      </c>
      <c r="H508" s="5">
        <v>3</v>
      </c>
      <c r="I508" s="7">
        <f>H508/SUM(H$508:H$512)</f>
        <v>0.1875</v>
      </c>
    </row>
    <row r="509" spans="1:9" x14ac:dyDescent="0.25">
      <c r="A509" s="6" t="s">
        <v>123</v>
      </c>
      <c r="B509" s="5">
        <v>7</v>
      </c>
      <c r="C509" s="7">
        <f t="shared" ref="C509:C512" si="308">B509/SUM(B$508:B$512)</f>
        <v>7.1428571428571425E-2</v>
      </c>
      <c r="D509" s="5"/>
      <c r="E509" s="7"/>
      <c r="F509" s="5">
        <v>6</v>
      </c>
      <c r="G509" s="7">
        <f t="shared" ref="G509:G512" si="309">F509/SUM(F$508:F$512)</f>
        <v>0.14634146341463414</v>
      </c>
      <c r="H509" s="5">
        <v>1</v>
      </c>
      <c r="I509" s="7">
        <f t="shared" ref="I509:I512" si="310">H509/SUM(H$508:H$512)</f>
        <v>6.25E-2</v>
      </c>
    </row>
    <row r="510" spans="1:9" x14ac:dyDescent="0.25">
      <c r="A510" s="6" t="s">
        <v>136</v>
      </c>
      <c r="B510" s="5">
        <v>20</v>
      </c>
      <c r="C510" s="7">
        <f t="shared" si="308"/>
        <v>0.20408163265306123</v>
      </c>
      <c r="D510" s="5">
        <v>7</v>
      </c>
      <c r="E510" s="7">
        <f t="shared" ref="E510:E512" si="311">D510/SUM(D$508:D$512)</f>
        <v>0.29166666666666669</v>
      </c>
      <c r="F510" s="5">
        <v>2</v>
      </c>
      <c r="G510" s="7">
        <f t="shared" si="309"/>
        <v>4.878048780487805E-2</v>
      </c>
      <c r="H510" s="5">
        <v>1</v>
      </c>
      <c r="I510" s="7">
        <f t="shared" si="310"/>
        <v>6.25E-2</v>
      </c>
    </row>
    <row r="511" spans="1:9" x14ac:dyDescent="0.25">
      <c r="A511" s="6" t="s">
        <v>117</v>
      </c>
      <c r="B511" s="5">
        <v>37</v>
      </c>
      <c r="C511" s="7">
        <f t="shared" si="308"/>
        <v>0.37755102040816324</v>
      </c>
      <c r="D511" s="5">
        <v>10</v>
      </c>
      <c r="E511" s="7">
        <f t="shared" si="311"/>
        <v>0.41666666666666669</v>
      </c>
      <c r="F511" s="5">
        <v>12</v>
      </c>
      <c r="G511" s="7">
        <f t="shared" si="309"/>
        <v>0.29268292682926828</v>
      </c>
      <c r="H511" s="5">
        <v>8</v>
      </c>
      <c r="I511" s="7">
        <f t="shared" si="310"/>
        <v>0.5</v>
      </c>
    </row>
    <row r="512" spans="1:9" x14ac:dyDescent="0.25">
      <c r="A512" s="6" t="s">
        <v>130</v>
      </c>
      <c r="B512" s="5">
        <v>12</v>
      </c>
      <c r="C512" s="7">
        <f t="shared" si="308"/>
        <v>0.12244897959183673</v>
      </c>
      <c r="D512" s="5">
        <v>2</v>
      </c>
      <c r="E512" s="7">
        <f t="shared" si="311"/>
        <v>8.3333333333333329E-2</v>
      </c>
      <c r="F512" s="5">
        <v>14</v>
      </c>
      <c r="G512" s="7">
        <f t="shared" si="309"/>
        <v>0.34146341463414637</v>
      </c>
      <c r="H512" s="5">
        <v>3</v>
      </c>
      <c r="I512" s="7">
        <f t="shared" si="310"/>
        <v>0.1875</v>
      </c>
    </row>
    <row r="513" spans="1:9" x14ac:dyDescent="0.25">
      <c r="A513" s="2" t="s">
        <v>171</v>
      </c>
      <c r="B513" s="1"/>
      <c r="C513" s="1"/>
      <c r="D513" s="1"/>
      <c r="E513" s="1"/>
      <c r="F513" s="1"/>
      <c r="G513" s="1"/>
      <c r="H513" s="1"/>
      <c r="I513" s="1"/>
    </row>
    <row r="514" spans="1:9" ht="45" x14ac:dyDescent="0.25">
      <c r="A514" s="1" t="s">
        <v>77</v>
      </c>
      <c r="B514" s="3" t="s">
        <v>160</v>
      </c>
      <c r="C514" s="3" t="s">
        <v>176</v>
      </c>
      <c r="D514" s="3" t="s">
        <v>98</v>
      </c>
      <c r="E514" s="3" t="s">
        <v>177</v>
      </c>
      <c r="F514" s="3" t="s">
        <v>161</v>
      </c>
      <c r="G514" s="3" t="s">
        <v>178</v>
      </c>
      <c r="H514" s="3" t="s">
        <v>162</v>
      </c>
      <c r="I514" s="3" t="s">
        <v>179</v>
      </c>
    </row>
    <row r="515" spans="1:9" x14ac:dyDescent="0.25">
      <c r="A515" s="6" t="s">
        <v>107</v>
      </c>
      <c r="B515" s="5">
        <v>6</v>
      </c>
      <c r="C515" s="7">
        <f>B515/SUM(B$515:B$519)</f>
        <v>6.1224489795918366E-2</v>
      </c>
      <c r="D515" s="5"/>
      <c r="E515" s="7"/>
      <c r="F515" s="5">
        <v>1</v>
      </c>
      <c r="G515" s="7">
        <f>F515/SUM(F$515:F$519)</f>
        <v>2.4390243902439025E-2</v>
      </c>
      <c r="H515" s="5"/>
      <c r="I515" s="7"/>
    </row>
    <row r="516" spans="1:9" x14ac:dyDescent="0.25">
      <c r="A516" s="6" t="s">
        <v>108</v>
      </c>
      <c r="B516" s="5">
        <v>5</v>
      </c>
      <c r="C516" s="7">
        <f t="shared" ref="C516:C519" si="312">B516/SUM(B$515:B$519)</f>
        <v>5.1020408163265307E-2</v>
      </c>
      <c r="D516" s="5">
        <v>2</v>
      </c>
      <c r="E516" s="7">
        <f t="shared" ref="E516" si="313">D516/SUM(D$515:D$519)</f>
        <v>8.3333333333333329E-2</v>
      </c>
      <c r="F516" s="5">
        <v>1</v>
      </c>
      <c r="G516" s="7">
        <f t="shared" ref="G516:G519" si="314">F516/SUM(F$515:F$519)</f>
        <v>2.4390243902439025E-2</v>
      </c>
      <c r="H516" s="5"/>
      <c r="I516" s="7"/>
    </row>
    <row r="517" spans="1:9" x14ac:dyDescent="0.25">
      <c r="A517" s="6" t="s">
        <v>106</v>
      </c>
      <c r="B517" s="5">
        <v>15</v>
      </c>
      <c r="C517" s="7">
        <f t="shared" si="312"/>
        <v>0.15306122448979592</v>
      </c>
      <c r="D517" s="5"/>
      <c r="E517" s="7"/>
      <c r="F517" s="5">
        <v>4</v>
      </c>
      <c r="G517" s="7">
        <f t="shared" si="314"/>
        <v>9.7560975609756101E-2</v>
      </c>
      <c r="H517" s="5">
        <v>1</v>
      </c>
      <c r="I517" s="7">
        <f t="shared" ref="I517:I519" si="315">H517/SUM(H$515:H$519)</f>
        <v>6.25E-2</v>
      </c>
    </row>
    <row r="518" spans="1:9" x14ac:dyDescent="0.25">
      <c r="A518" s="6" t="s">
        <v>105</v>
      </c>
      <c r="B518" s="5">
        <v>44</v>
      </c>
      <c r="C518" s="7">
        <f t="shared" si="312"/>
        <v>0.44897959183673469</v>
      </c>
      <c r="D518" s="5">
        <v>19</v>
      </c>
      <c r="E518" s="7">
        <f t="shared" ref="E518:E519" si="316">D518/SUM(D$515:D$519)</f>
        <v>0.79166666666666663</v>
      </c>
      <c r="F518" s="5">
        <v>14</v>
      </c>
      <c r="G518" s="7">
        <f t="shared" si="314"/>
        <v>0.34146341463414637</v>
      </c>
      <c r="H518" s="5">
        <v>10</v>
      </c>
      <c r="I518" s="7">
        <f t="shared" si="315"/>
        <v>0.625</v>
      </c>
    </row>
    <row r="519" spans="1:9" x14ac:dyDescent="0.25">
      <c r="A519" s="6" t="s">
        <v>127</v>
      </c>
      <c r="B519" s="5">
        <v>28</v>
      </c>
      <c r="C519" s="7">
        <f t="shared" si="312"/>
        <v>0.2857142857142857</v>
      </c>
      <c r="D519" s="5">
        <v>3</v>
      </c>
      <c r="E519" s="7">
        <f t="shared" si="316"/>
        <v>0.125</v>
      </c>
      <c r="F519" s="5">
        <v>21</v>
      </c>
      <c r="G519" s="7">
        <f t="shared" si="314"/>
        <v>0.51219512195121952</v>
      </c>
      <c r="H519" s="5">
        <v>5</v>
      </c>
      <c r="I519" s="7">
        <f t="shared" si="315"/>
        <v>0.3125</v>
      </c>
    </row>
    <row r="520" spans="1:9" ht="45" x14ac:dyDescent="0.25">
      <c r="A520" s="1" t="s">
        <v>78</v>
      </c>
      <c r="B520" s="3" t="s">
        <v>160</v>
      </c>
      <c r="C520" s="3" t="s">
        <v>176</v>
      </c>
      <c r="D520" s="3" t="s">
        <v>98</v>
      </c>
      <c r="E520" s="3" t="s">
        <v>177</v>
      </c>
      <c r="F520" s="3" t="s">
        <v>161</v>
      </c>
      <c r="G520" s="3" t="s">
        <v>178</v>
      </c>
      <c r="H520" s="3" t="s">
        <v>162</v>
      </c>
      <c r="I520" s="3" t="s">
        <v>179</v>
      </c>
    </row>
    <row r="521" spans="1:9" x14ac:dyDescent="0.25">
      <c r="A521" s="6" t="s">
        <v>107</v>
      </c>
      <c r="B521" s="5">
        <v>8</v>
      </c>
      <c r="C521" s="7">
        <f>B521/SUM(B$515:B$519)</f>
        <v>8.1632653061224483E-2</v>
      </c>
      <c r="D521" s="5"/>
      <c r="E521" s="7"/>
      <c r="F521" s="5">
        <v>2</v>
      </c>
      <c r="G521" s="7">
        <f>F521/SUM(F$515:F$519)</f>
        <v>4.878048780487805E-2</v>
      </c>
      <c r="H521" s="5"/>
      <c r="I521" s="7"/>
    </row>
    <row r="522" spans="1:9" x14ac:dyDescent="0.25">
      <c r="A522" s="6" t="s">
        <v>108</v>
      </c>
      <c r="B522" s="5">
        <v>7</v>
      </c>
      <c r="C522" s="7">
        <f t="shared" ref="C522:C525" si="317">B522/SUM(B$515:B$519)</f>
        <v>7.1428571428571425E-2</v>
      </c>
      <c r="D522" s="5">
        <v>2</v>
      </c>
      <c r="E522" s="7">
        <f t="shared" ref="E522:E525" si="318">D522/SUM(D$515:D$519)</f>
        <v>8.3333333333333329E-2</v>
      </c>
      <c r="F522" s="5">
        <v>1</v>
      </c>
      <c r="G522" s="7">
        <f t="shared" ref="G522:G525" si="319">F522/SUM(F$515:F$519)</f>
        <v>2.4390243902439025E-2</v>
      </c>
      <c r="H522" s="5"/>
      <c r="I522" s="7"/>
    </row>
    <row r="523" spans="1:9" x14ac:dyDescent="0.25">
      <c r="A523" s="6" t="s">
        <v>106</v>
      </c>
      <c r="B523" s="5">
        <v>18</v>
      </c>
      <c r="C523" s="7">
        <f t="shared" si="317"/>
        <v>0.18367346938775511</v>
      </c>
      <c r="D523" s="5">
        <v>1</v>
      </c>
      <c r="E523" s="7">
        <f t="shared" si="318"/>
        <v>4.1666666666666664E-2</v>
      </c>
      <c r="F523" s="5">
        <v>4</v>
      </c>
      <c r="G523" s="7">
        <f t="shared" si="319"/>
        <v>9.7560975609756101E-2</v>
      </c>
      <c r="H523" s="5">
        <v>2</v>
      </c>
      <c r="I523" s="7">
        <f t="shared" ref="I523:I525" si="320">H523/SUM(H$515:H$519)</f>
        <v>0.125</v>
      </c>
    </row>
    <row r="524" spans="1:9" x14ac:dyDescent="0.25">
      <c r="A524" s="6" t="s">
        <v>105</v>
      </c>
      <c r="B524" s="5">
        <v>40</v>
      </c>
      <c r="C524" s="7">
        <f t="shared" si="317"/>
        <v>0.40816326530612246</v>
      </c>
      <c r="D524" s="5">
        <v>18</v>
      </c>
      <c r="E524" s="7">
        <f t="shared" si="318"/>
        <v>0.75</v>
      </c>
      <c r="F524" s="5">
        <v>14</v>
      </c>
      <c r="G524" s="7">
        <f t="shared" si="319"/>
        <v>0.34146341463414637</v>
      </c>
      <c r="H524" s="5">
        <v>10</v>
      </c>
      <c r="I524" s="7">
        <f t="shared" si="320"/>
        <v>0.625</v>
      </c>
    </row>
    <row r="525" spans="1:9" x14ac:dyDescent="0.25">
      <c r="A525" s="6" t="s">
        <v>127</v>
      </c>
      <c r="B525" s="5">
        <v>25</v>
      </c>
      <c r="C525" s="7">
        <f t="shared" si="317"/>
        <v>0.25510204081632654</v>
      </c>
      <c r="D525" s="5">
        <v>3</v>
      </c>
      <c r="E525" s="7">
        <f t="shared" si="318"/>
        <v>0.125</v>
      </c>
      <c r="F525" s="5">
        <v>20</v>
      </c>
      <c r="G525" s="7">
        <f t="shared" si="319"/>
        <v>0.48780487804878048</v>
      </c>
      <c r="H525" s="5">
        <v>4</v>
      </c>
      <c r="I525" s="7">
        <f t="shared" si="320"/>
        <v>0.25</v>
      </c>
    </row>
    <row r="526" spans="1:9" ht="45" x14ac:dyDescent="0.25">
      <c r="A526" s="1" t="s">
        <v>79</v>
      </c>
      <c r="B526" s="3" t="s">
        <v>160</v>
      </c>
      <c r="C526" s="3" t="s">
        <v>176</v>
      </c>
      <c r="D526" s="3" t="s">
        <v>98</v>
      </c>
      <c r="E526" s="3" t="s">
        <v>177</v>
      </c>
      <c r="F526" s="3" t="s">
        <v>161</v>
      </c>
      <c r="G526" s="3" t="s">
        <v>178</v>
      </c>
      <c r="H526" s="3" t="s">
        <v>162</v>
      </c>
      <c r="I526" s="3" t="s">
        <v>179</v>
      </c>
    </row>
    <row r="527" spans="1:9" x14ac:dyDescent="0.25">
      <c r="A527" s="6" t="s">
        <v>107</v>
      </c>
      <c r="B527" s="5">
        <v>7</v>
      </c>
      <c r="C527" s="7">
        <f>B527/SUM(B$515:B$519)</f>
        <v>7.1428571428571425E-2</v>
      </c>
      <c r="D527" s="5"/>
      <c r="E527" s="7"/>
      <c r="F527" s="5">
        <v>2</v>
      </c>
      <c r="G527" s="7">
        <f>F527/SUM(F$515:F$519)</f>
        <v>4.878048780487805E-2</v>
      </c>
      <c r="H527" s="5"/>
      <c r="I527" s="7"/>
    </row>
    <row r="528" spans="1:9" x14ac:dyDescent="0.25">
      <c r="A528" s="6" t="s">
        <v>108</v>
      </c>
      <c r="B528" s="5">
        <v>8</v>
      </c>
      <c r="C528" s="7">
        <f t="shared" ref="C528:C531" si="321">B528/SUM(B$515:B$519)</f>
        <v>8.1632653061224483E-2</v>
      </c>
      <c r="D528" s="5">
        <v>2</v>
      </c>
      <c r="E528" s="7">
        <f t="shared" ref="E528:E531" si="322">D528/SUM(D$515:D$519)</f>
        <v>8.3333333333333329E-2</v>
      </c>
      <c r="F528" s="5">
        <v>3</v>
      </c>
      <c r="G528" s="7">
        <f t="shared" ref="G528:G531" si="323">F528/SUM(F$515:F$519)</f>
        <v>7.3170731707317069E-2</v>
      </c>
      <c r="H528" s="5"/>
      <c r="I528" s="7"/>
    </row>
    <row r="529" spans="1:9" x14ac:dyDescent="0.25">
      <c r="A529" s="6" t="s">
        <v>106</v>
      </c>
      <c r="B529" s="5">
        <v>18</v>
      </c>
      <c r="C529" s="7">
        <f t="shared" si="321"/>
        <v>0.18367346938775511</v>
      </c>
      <c r="D529" s="5"/>
      <c r="E529" s="7">
        <f t="shared" si="322"/>
        <v>0</v>
      </c>
      <c r="F529" s="5">
        <v>3</v>
      </c>
      <c r="G529" s="7">
        <f t="shared" si="323"/>
        <v>7.3170731707317069E-2</v>
      </c>
      <c r="H529" s="5"/>
      <c r="I529" s="7"/>
    </row>
    <row r="530" spans="1:9" x14ac:dyDescent="0.25">
      <c r="A530" s="6" t="s">
        <v>105</v>
      </c>
      <c r="B530" s="5">
        <v>43</v>
      </c>
      <c r="C530" s="7">
        <f t="shared" si="321"/>
        <v>0.43877551020408162</v>
      </c>
      <c r="D530" s="5">
        <v>20</v>
      </c>
      <c r="E530" s="7">
        <f t="shared" si="322"/>
        <v>0.83333333333333337</v>
      </c>
      <c r="F530" s="5">
        <v>14</v>
      </c>
      <c r="G530" s="7">
        <f t="shared" si="323"/>
        <v>0.34146341463414637</v>
      </c>
      <c r="H530" s="5">
        <v>11</v>
      </c>
      <c r="I530" s="7">
        <f t="shared" ref="I530:I531" si="324">H530/SUM(H$515:H$519)</f>
        <v>0.6875</v>
      </c>
    </row>
    <row r="531" spans="1:9" x14ac:dyDescent="0.25">
      <c r="A531" s="6" t="s">
        <v>127</v>
      </c>
      <c r="B531" s="5">
        <v>22</v>
      </c>
      <c r="C531" s="7">
        <f t="shared" si="321"/>
        <v>0.22448979591836735</v>
      </c>
      <c r="D531" s="5">
        <v>2</v>
      </c>
      <c r="E531" s="7">
        <f t="shared" si="322"/>
        <v>8.3333333333333329E-2</v>
      </c>
      <c r="F531" s="5">
        <v>19</v>
      </c>
      <c r="G531" s="7">
        <f t="shared" si="323"/>
        <v>0.46341463414634149</v>
      </c>
      <c r="H531" s="5">
        <v>5</v>
      </c>
      <c r="I531" s="7">
        <f t="shared" si="324"/>
        <v>0.3125</v>
      </c>
    </row>
    <row r="532" spans="1:9" ht="45" x14ac:dyDescent="0.25">
      <c r="A532" s="1" t="s">
        <v>80</v>
      </c>
      <c r="B532" s="3" t="s">
        <v>160</v>
      </c>
      <c r="C532" s="3" t="s">
        <v>176</v>
      </c>
      <c r="D532" s="3" t="s">
        <v>98</v>
      </c>
      <c r="E532" s="3" t="s">
        <v>177</v>
      </c>
      <c r="F532" s="3" t="s">
        <v>161</v>
      </c>
      <c r="G532" s="3" t="s">
        <v>178</v>
      </c>
      <c r="H532" s="3" t="s">
        <v>162</v>
      </c>
      <c r="I532" s="3" t="s">
        <v>179</v>
      </c>
    </row>
    <row r="533" spans="1:9" x14ac:dyDescent="0.25">
      <c r="A533" s="6" t="s">
        <v>107</v>
      </c>
      <c r="B533" s="5">
        <v>9</v>
      </c>
      <c r="C533" s="7">
        <f>B533/SUM(B$515:B$519)</f>
        <v>9.1836734693877556E-2</v>
      </c>
      <c r="D533" s="5"/>
      <c r="E533" s="7"/>
      <c r="F533" s="5">
        <v>3</v>
      </c>
      <c r="G533" s="7">
        <f>F533/SUM(F$515:F$519)</f>
        <v>7.3170731707317069E-2</v>
      </c>
      <c r="H533" s="5"/>
      <c r="I533" s="7"/>
    </row>
    <row r="534" spans="1:9" x14ac:dyDescent="0.25">
      <c r="A534" s="6" t="s">
        <v>108</v>
      </c>
      <c r="B534" s="5">
        <v>8</v>
      </c>
      <c r="C534" s="7">
        <f t="shared" ref="C534:C537" si="325">B534/SUM(B$515:B$519)</f>
        <v>8.1632653061224483E-2</v>
      </c>
      <c r="D534" s="5">
        <v>2</v>
      </c>
      <c r="E534" s="7">
        <f t="shared" ref="E534:E537" si="326">D534/SUM(D$515:D$519)</f>
        <v>8.3333333333333329E-2</v>
      </c>
      <c r="F534" s="5">
        <v>1</v>
      </c>
      <c r="G534" s="7">
        <f t="shared" ref="G534:G537" si="327">F534/SUM(F$515:F$519)</f>
        <v>2.4390243902439025E-2</v>
      </c>
      <c r="H534" s="5">
        <v>1</v>
      </c>
      <c r="I534" s="7">
        <f t="shared" ref="I534:I537" si="328">H534/SUM(H$515:H$519)</f>
        <v>6.25E-2</v>
      </c>
    </row>
    <row r="535" spans="1:9" x14ac:dyDescent="0.25">
      <c r="A535" s="6" t="s">
        <v>106</v>
      </c>
      <c r="B535" s="5">
        <v>13</v>
      </c>
      <c r="C535" s="7">
        <f t="shared" si="325"/>
        <v>0.1326530612244898</v>
      </c>
      <c r="D535" s="5">
        <v>1</v>
      </c>
      <c r="E535" s="7">
        <f t="shared" si="326"/>
        <v>4.1666666666666664E-2</v>
      </c>
      <c r="F535" s="5">
        <v>5</v>
      </c>
      <c r="G535" s="7">
        <f t="shared" si="327"/>
        <v>0.12195121951219512</v>
      </c>
      <c r="H535" s="5">
        <v>1</v>
      </c>
      <c r="I535" s="7">
        <f t="shared" si="328"/>
        <v>6.25E-2</v>
      </c>
    </row>
    <row r="536" spans="1:9" x14ac:dyDescent="0.25">
      <c r="A536" s="6" t="s">
        <v>105</v>
      </c>
      <c r="B536" s="5">
        <v>46</v>
      </c>
      <c r="C536" s="7">
        <f t="shared" si="325"/>
        <v>0.46938775510204084</v>
      </c>
      <c r="D536" s="5">
        <v>17</v>
      </c>
      <c r="E536" s="7">
        <f t="shared" si="326"/>
        <v>0.70833333333333337</v>
      </c>
      <c r="F536" s="5">
        <v>12</v>
      </c>
      <c r="G536" s="7">
        <f t="shared" si="327"/>
        <v>0.29268292682926828</v>
      </c>
      <c r="H536" s="5">
        <v>10</v>
      </c>
      <c r="I536" s="7">
        <f t="shared" si="328"/>
        <v>0.625</v>
      </c>
    </row>
    <row r="537" spans="1:9" x14ac:dyDescent="0.25">
      <c r="A537" s="6" t="s">
        <v>127</v>
      </c>
      <c r="B537" s="5">
        <v>22</v>
      </c>
      <c r="C537" s="7">
        <f t="shared" si="325"/>
        <v>0.22448979591836735</v>
      </c>
      <c r="D537" s="5">
        <v>4</v>
      </c>
      <c r="E537" s="7">
        <f t="shared" si="326"/>
        <v>0.16666666666666666</v>
      </c>
      <c r="F537" s="5">
        <v>20</v>
      </c>
      <c r="G537" s="7">
        <f t="shared" si="327"/>
        <v>0.48780487804878048</v>
      </c>
      <c r="H537" s="5">
        <v>4</v>
      </c>
      <c r="I537" s="7">
        <f t="shared" si="328"/>
        <v>0.25</v>
      </c>
    </row>
    <row r="538" spans="1:9" ht="45" x14ac:dyDescent="0.25">
      <c r="A538" s="1" t="s">
        <v>81</v>
      </c>
      <c r="B538" s="3" t="s">
        <v>160</v>
      </c>
      <c r="C538" s="3" t="s">
        <v>176</v>
      </c>
      <c r="D538" s="3" t="s">
        <v>98</v>
      </c>
      <c r="E538" s="3" t="s">
        <v>177</v>
      </c>
      <c r="F538" s="3" t="s">
        <v>161</v>
      </c>
      <c r="G538" s="3" t="s">
        <v>178</v>
      </c>
      <c r="H538" s="3" t="s">
        <v>162</v>
      </c>
      <c r="I538" s="3" t="s">
        <v>179</v>
      </c>
    </row>
    <row r="539" spans="1:9" x14ac:dyDescent="0.25">
      <c r="A539" s="6" t="s">
        <v>107</v>
      </c>
      <c r="B539" s="5">
        <v>9</v>
      </c>
      <c r="C539" s="7">
        <f>B539/SUM(B$515:B$519)</f>
        <v>9.1836734693877556E-2</v>
      </c>
      <c r="D539" s="5"/>
      <c r="E539" s="7"/>
      <c r="F539" s="5">
        <v>4</v>
      </c>
      <c r="G539" s="7">
        <f>F539/SUM(F$515:F$519)</f>
        <v>9.7560975609756101E-2</v>
      </c>
      <c r="H539" s="5"/>
      <c r="I539" s="7"/>
    </row>
    <row r="540" spans="1:9" x14ac:dyDescent="0.25">
      <c r="A540" s="6" t="s">
        <v>108</v>
      </c>
      <c r="B540" s="5">
        <v>8</v>
      </c>
      <c r="C540" s="7">
        <f t="shared" ref="C540:C543" si="329">B540/SUM(B$515:B$519)</f>
        <v>8.1632653061224483E-2</v>
      </c>
      <c r="D540" s="5">
        <v>3</v>
      </c>
      <c r="E540" s="7">
        <f t="shared" ref="E540:E543" si="330">D540/SUM(D$515:D$519)</f>
        <v>0.125</v>
      </c>
      <c r="F540" s="5">
        <v>1</v>
      </c>
      <c r="G540" s="7">
        <f t="shared" ref="G540:G543" si="331">F540/SUM(F$515:F$519)</f>
        <v>2.4390243902439025E-2</v>
      </c>
      <c r="H540" s="5"/>
      <c r="I540" s="7"/>
    </row>
    <row r="541" spans="1:9" x14ac:dyDescent="0.25">
      <c r="A541" s="6" t="s">
        <v>106</v>
      </c>
      <c r="B541" s="5">
        <v>17</v>
      </c>
      <c r="C541" s="7">
        <f t="shared" si="329"/>
        <v>0.17346938775510204</v>
      </c>
      <c r="D541" s="5"/>
      <c r="E541" s="7"/>
      <c r="F541" s="5">
        <v>3</v>
      </c>
      <c r="G541" s="7">
        <f t="shared" si="331"/>
        <v>7.3170731707317069E-2</v>
      </c>
      <c r="H541" s="5"/>
      <c r="I541" s="7"/>
    </row>
    <row r="542" spans="1:9" x14ac:dyDescent="0.25">
      <c r="A542" s="6" t="s">
        <v>105</v>
      </c>
      <c r="B542" s="5">
        <v>37</v>
      </c>
      <c r="C542" s="7">
        <f t="shared" si="329"/>
        <v>0.37755102040816324</v>
      </c>
      <c r="D542" s="5">
        <v>18</v>
      </c>
      <c r="E542" s="7">
        <f t="shared" si="330"/>
        <v>0.75</v>
      </c>
      <c r="F542" s="5">
        <v>13</v>
      </c>
      <c r="G542" s="7">
        <f t="shared" si="331"/>
        <v>0.31707317073170732</v>
      </c>
      <c r="H542" s="5">
        <v>10</v>
      </c>
      <c r="I542" s="7">
        <f t="shared" ref="I542:I543" si="332">H542/SUM(H$515:H$519)</f>
        <v>0.625</v>
      </c>
    </row>
    <row r="543" spans="1:9" x14ac:dyDescent="0.25">
      <c r="A543" s="6" t="s">
        <v>127</v>
      </c>
      <c r="B543" s="5">
        <v>27</v>
      </c>
      <c r="C543" s="7">
        <f t="shared" si="329"/>
        <v>0.27551020408163263</v>
      </c>
      <c r="D543" s="5">
        <v>3</v>
      </c>
      <c r="E543" s="7">
        <f t="shared" si="330"/>
        <v>0.125</v>
      </c>
      <c r="F543" s="5">
        <v>20</v>
      </c>
      <c r="G543" s="7">
        <f t="shared" si="331"/>
        <v>0.48780487804878048</v>
      </c>
      <c r="H543" s="5">
        <v>6</v>
      </c>
      <c r="I543" s="7">
        <f t="shared" si="332"/>
        <v>0.375</v>
      </c>
    </row>
    <row r="544" spans="1:9" ht="45" x14ac:dyDescent="0.25">
      <c r="A544" s="1" t="s">
        <v>82</v>
      </c>
      <c r="B544" s="3" t="s">
        <v>160</v>
      </c>
      <c r="C544" s="3" t="s">
        <v>176</v>
      </c>
      <c r="D544" s="3" t="s">
        <v>98</v>
      </c>
      <c r="E544" s="3" t="s">
        <v>177</v>
      </c>
      <c r="F544" s="3" t="s">
        <v>161</v>
      </c>
      <c r="G544" s="3" t="s">
        <v>178</v>
      </c>
      <c r="H544" s="3" t="s">
        <v>162</v>
      </c>
      <c r="I544" s="3" t="s">
        <v>179</v>
      </c>
    </row>
    <row r="545" spans="1:9" x14ac:dyDescent="0.25">
      <c r="A545" s="6" t="s">
        <v>107</v>
      </c>
      <c r="B545" s="5">
        <v>11</v>
      </c>
      <c r="C545" s="7">
        <f>B545/SUM(B$515:B$519)</f>
        <v>0.11224489795918367</v>
      </c>
      <c r="D545" s="5"/>
      <c r="E545" s="7"/>
      <c r="F545" s="5">
        <v>4</v>
      </c>
      <c r="G545" s="7">
        <f>F545/SUM(F$515:F$519)</f>
        <v>9.7560975609756101E-2</v>
      </c>
      <c r="H545" s="5">
        <v>1</v>
      </c>
      <c r="I545" s="7">
        <f>H545/SUM(H$515:H$519)</f>
        <v>6.25E-2</v>
      </c>
    </row>
    <row r="546" spans="1:9" x14ac:dyDescent="0.25">
      <c r="A546" s="6" t="s">
        <v>108</v>
      </c>
      <c r="B546" s="5">
        <v>9</v>
      </c>
      <c r="C546" s="7">
        <f t="shared" ref="C546:C549" si="333">B546/SUM(B$515:B$519)</f>
        <v>9.1836734693877556E-2</v>
      </c>
      <c r="D546" s="5">
        <v>4</v>
      </c>
      <c r="E546" s="7">
        <f t="shared" ref="E546:E549" si="334">D546/SUM(D$515:D$519)</f>
        <v>0.16666666666666666</v>
      </c>
      <c r="F546" s="5">
        <v>1</v>
      </c>
      <c r="G546" s="7">
        <f t="shared" ref="G546:G549" si="335">F546/SUM(F$515:F$519)</f>
        <v>2.4390243902439025E-2</v>
      </c>
      <c r="H546" s="5"/>
      <c r="I546" s="7"/>
    </row>
    <row r="547" spans="1:9" x14ac:dyDescent="0.25">
      <c r="A547" s="6" t="s">
        <v>106</v>
      </c>
      <c r="B547" s="5">
        <v>15</v>
      </c>
      <c r="C547" s="7">
        <f t="shared" si="333"/>
        <v>0.15306122448979592</v>
      </c>
      <c r="D547" s="5">
        <v>1</v>
      </c>
      <c r="E547" s="7">
        <f t="shared" si="334"/>
        <v>4.1666666666666664E-2</v>
      </c>
      <c r="F547" s="5">
        <v>3</v>
      </c>
      <c r="G547" s="7">
        <f t="shared" si="335"/>
        <v>7.3170731707317069E-2</v>
      </c>
      <c r="H547" s="5">
        <v>1</v>
      </c>
      <c r="I547" s="7">
        <f t="shared" ref="I547:I549" si="336">H547/SUM(H$515:H$519)</f>
        <v>6.25E-2</v>
      </c>
    </row>
    <row r="548" spans="1:9" x14ac:dyDescent="0.25">
      <c r="A548" s="6" t="s">
        <v>105</v>
      </c>
      <c r="B548" s="5">
        <v>42</v>
      </c>
      <c r="C548" s="7">
        <f t="shared" si="333"/>
        <v>0.42857142857142855</v>
      </c>
      <c r="D548" s="5">
        <v>17</v>
      </c>
      <c r="E548" s="7">
        <f t="shared" si="334"/>
        <v>0.70833333333333337</v>
      </c>
      <c r="F548" s="5">
        <v>13</v>
      </c>
      <c r="G548" s="7">
        <f t="shared" si="335"/>
        <v>0.31707317073170732</v>
      </c>
      <c r="H548" s="5">
        <v>10</v>
      </c>
      <c r="I548" s="7">
        <f t="shared" si="336"/>
        <v>0.625</v>
      </c>
    </row>
    <row r="549" spans="1:9" x14ac:dyDescent="0.25">
      <c r="A549" s="6" t="s">
        <v>127</v>
      </c>
      <c r="B549" s="5">
        <v>21</v>
      </c>
      <c r="C549" s="7">
        <f t="shared" si="333"/>
        <v>0.21428571428571427</v>
      </c>
      <c r="D549" s="5">
        <v>2</v>
      </c>
      <c r="E549" s="7">
        <f t="shared" si="334"/>
        <v>8.3333333333333329E-2</v>
      </c>
      <c r="F549" s="5">
        <v>20</v>
      </c>
      <c r="G549" s="7">
        <f t="shared" si="335"/>
        <v>0.48780487804878048</v>
      </c>
      <c r="H549" s="5">
        <v>4</v>
      </c>
      <c r="I549" s="7">
        <f t="shared" si="336"/>
        <v>0.25</v>
      </c>
    </row>
    <row r="550" spans="1:9" ht="45" x14ac:dyDescent="0.25">
      <c r="A550" s="1" t="s">
        <v>83</v>
      </c>
      <c r="B550" s="3" t="s">
        <v>160</v>
      </c>
      <c r="C550" s="3" t="s">
        <v>176</v>
      </c>
      <c r="D550" s="3" t="s">
        <v>98</v>
      </c>
      <c r="E550" s="3" t="s">
        <v>177</v>
      </c>
      <c r="F550" s="3" t="s">
        <v>161</v>
      </c>
      <c r="G550" s="3" t="s">
        <v>178</v>
      </c>
      <c r="H550" s="3" t="s">
        <v>162</v>
      </c>
      <c r="I550" s="3" t="s">
        <v>179</v>
      </c>
    </row>
    <row r="551" spans="1:9" x14ac:dyDescent="0.25">
      <c r="A551" s="6" t="s">
        <v>107</v>
      </c>
      <c r="B551" s="5">
        <v>9</v>
      </c>
      <c r="C551" s="7">
        <f>B551/SUM(B$515:B$519)</f>
        <v>9.1836734693877556E-2</v>
      </c>
      <c r="D551" s="5">
        <v>1</v>
      </c>
      <c r="E551" s="7">
        <f>D551/SUM(D$515:D$519)</f>
        <v>4.1666666666666664E-2</v>
      </c>
      <c r="F551" s="5">
        <v>4</v>
      </c>
      <c r="G551" s="7">
        <f>F551/SUM(F$515:F$519)</f>
        <v>9.7560975609756101E-2</v>
      </c>
      <c r="H551" s="5">
        <v>1</v>
      </c>
      <c r="I551" s="7">
        <f>H551/SUM(H$515:H$519)</f>
        <v>6.25E-2</v>
      </c>
    </row>
    <row r="552" spans="1:9" x14ac:dyDescent="0.25">
      <c r="A552" s="6" t="s">
        <v>108</v>
      </c>
      <c r="B552" s="5">
        <v>8</v>
      </c>
      <c r="C552" s="7">
        <f t="shared" ref="C552:C555" si="337">B552/SUM(B$515:B$519)</f>
        <v>8.1632653061224483E-2</v>
      </c>
      <c r="D552" s="5">
        <v>2</v>
      </c>
      <c r="E552" s="7">
        <f t="shared" ref="E552:E555" si="338">D552/SUM(D$515:D$519)</f>
        <v>8.3333333333333329E-2</v>
      </c>
      <c r="F552" s="5">
        <v>1</v>
      </c>
      <c r="G552" s="7">
        <f t="shared" ref="G552:G555" si="339">F552/SUM(F$515:F$519)</f>
        <v>2.4390243902439025E-2</v>
      </c>
      <c r="H552" s="5"/>
      <c r="I552" s="7"/>
    </row>
    <row r="553" spans="1:9" x14ac:dyDescent="0.25">
      <c r="A553" s="6" t="s">
        <v>106</v>
      </c>
      <c r="B553" s="5">
        <v>16</v>
      </c>
      <c r="C553" s="7">
        <f t="shared" si="337"/>
        <v>0.16326530612244897</v>
      </c>
      <c r="D553" s="5">
        <v>1</v>
      </c>
      <c r="E553" s="7">
        <f t="shared" si="338"/>
        <v>4.1666666666666664E-2</v>
      </c>
      <c r="F553" s="5">
        <v>1</v>
      </c>
      <c r="G553" s="7">
        <f t="shared" si="339"/>
        <v>2.4390243902439025E-2</v>
      </c>
      <c r="H553" s="5">
        <v>1</v>
      </c>
      <c r="I553" s="7">
        <f t="shared" ref="I553:I555" si="340">H553/SUM(H$515:H$519)</f>
        <v>6.25E-2</v>
      </c>
    </row>
    <row r="554" spans="1:9" x14ac:dyDescent="0.25">
      <c r="A554" s="6" t="s">
        <v>105</v>
      </c>
      <c r="B554" s="5">
        <v>45</v>
      </c>
      <c r="C554" s="7">
        <f t="shared" si="337"/>
        <v>0.45918367346938777</v>
      </c>
      <c r="D554" s="5">
        <v>17</v>
      </c>
      <c r="E554" s="7">
        <f t="shared" si="338"/>
        <v>0.70833333333333337</v>
      </c>
      <c r="F554" s="5">
        <v>16</v>
      </c>
      <c r="G554" s="7">
        <f t="shared" si="339"/>
        <v>0.3902439024390244</v>
      </c>
      <c r="H554" s="5">
        <v>9</v>
      </c>
      <c r="I554" s="7">
        <f t="shared" si="340"/>
        <v>0.5625</v>
      </c>
    </row>
    <row r="555" spans="1:9" x14ac:dyDescent="0.25">
      <c r="A555" s="6" t="s">
        <v>127</v>
      </c>
      <c r="B555" s="5">
        <v>20</v>
      </c>
      <c r="C555" s="7">
        <f t="shared" si="337"/>
        <v>0.20408163265306123</v>
      </c>
      <c r="D555" s="5">
        <v>3</v>
      </c>
      <c r="E555" s="7">
        <f t="shared" si="338"/>
        <v>0.125</v>
      </c>
      <c r="F555" s="5">
        <v>19</v>
      </c>
      <c r="G555" s="7">
        <f t="shared" si="339"/>
        <v>0.46341463414634149</v>
      </c>
      <c r="H555" s="5">
        <v>5</v>
      </c>
      <c r="I555" s="7">
        <f t="shared" si="340"/>
        <v>0.3125</v>
      </c>
    </row>
    <row r="556" spans="1:9" ht="45" x14ac:dyDescent="0.25">
      <c r="A556" s="1" t="s">
        <v>84</v>
      </c>
      <c r="B556" s="3" t="s">
        <v>160</v>
      </c>
      <c r="C556" s="3" t="s">
        <v>176</v>
      </c>
      <c r="D556" s="3" t="s">
        <v>98</v>
      </c>
      <c r="E556" s="3" t="s">
        <v>177</v>
      </c>
      <c r="F556" s="3" t="s">
        <v>161</v>
      </c>
      <c r="G556" s="3" t="s">
        <v>178</v>
      </c>
      <c r="H556" s="3" t="s">
        <v>162</v>
      </c>
      <c r="I556" s="3" t="s">
        <v>179</v>
      </c>
    </row>
    <row r="557" spans="1:9" x14ac:dyDescent="0.25">
      <c r="A557" s="6" t="s">
        <v>107</v>
      </c>
      <c r="B557" s="5">
        <v>10</v>
      </c>
      <c r="C557" s="7">
        <f>B557/SUM(B$515:B$519)</f>
        <v>0.10204081632653061</v>
      </c>
      <c r="D557" s="5">
        <v>1</v>
      </c>
      <c r="E557" s="7">
        <f>D557/SUM(D$515:D$519)</f>
        <v>4.1666666666666664E-2</v>
      </c>
      <c r="F557" s="5">
        <v>3</v>
      </c>
      <c r="G557" s="7">
        <f>F557/SUM(F$515:F$519)</f>
        <v>7.3170731707317069E-2</v>
      </c>
      <c r="H557" s="5">
        <v>1</v>
      </c>
      <c r="I557" s="7">
        <f>H557/SUM(H$515:H$519)</f>
        <v>6.25E-2</v>
      </c>
    </row>
    <row r="558" spans="1:9" x14ac:dyDescent="0.25">
      <c r="A558" s="6" t="s">
        <v>108</v>
      </c>
      <c r="B558" s="5">
        <v>10</v>
      </c>
      <c r="C558" s="7">
        <f t="shared" ref="C558:C561" si="341">B558/SUM(B$515:B$519)</f>
        <v>0.10204081632653061</v>
      </c>
      <c r="D558" s="5">
        <v>3</v>
      </c>
      <c r="E558" s="7">
        <f t="shared" ref="E558" si="342">D558/SUM(D$515:D$519)</f>
        <v>0.125</v>
      </c>
      <c r="F558" s="5">
        <v>1</v>
      </c>
      <c r="G558" s="7">
        <f t="shared" ref="G558:G561" si="343">F558/SUM(F$515:F$519)</f>
        <v>2.4390243902439025E-2</v>
      </c>
      <c r="H558" s="5"/>
      <c r="I558" s="7"/>
    </row>
    <row r="559" spans="1:9" x14ac:dyDescent="0.25">
      <c r="A559" s="6" t="s">
        <v>106</v>
      </c>
      <c r="B559" s="5">
        <v>11</v>
      </c>
      <c r="C559" s="7">
        <f t="shared" si="341"/>
        <v>0.11224489795918367</v>
      </c>
      <c r="D559" s="5"/>
      <c r="E559" s="7"/>
      <c r="F559" s="5">
        <v>2</v>
      </c>
      <c r="G559" s="7">
        <f t="shared" si="343"/>
        <v>4.878048780487805E-2</v>
      </c>
      <c r="H559" s="5"/>
      <c r="I559" s="7"/>
    </row>
    <row r="560" spans="1:9" x14ac:dyDescent="0.25">
      <c r="A560" s="6" t="s">
        <v>105</v>
      </c>
      <c r="B560" s="5">
        <v>47</v>
      </c>
      <c r="C560" s="7">
        <f t="shared" si="341"/>
        <v>0.47959183673469385</v>
      </c>
      <c r="D560" s="5">
        <v>18</v>
      </c>
      <c r="E560" s="7">
        <f t="shared" ref="E560:E561" si="344">D560/SUM(D$515:D$519)</f>
        <v>0.75</v>
      </c>
      <c r="F560" s="5">
        <v>14</v>
      </c>
      <c r="G560" s="7">
        <f t="shared" si="343"/>
        <v>0.34146341463414637</v>
      </c>
      <c r="H560" s="5">
        <v>10</v>
      </c>
      <c r="I560" s="7">
        <f t="shared" ref="I560:I561" si="345">H560/SUM(H$515:H$519)</f>
        <v>0.625</v>
      </c>
    </row>
    <row r="561" spans="1:9" x14ac:dyDescent="0.25">
      <c r="A561" s="6" t="s">
        <v>127</v>
      </c>
      <c r="B561" s="5">
        <v>20</v>
      </c>
      <c r="C561" s="7">
        <f t="shared" si="341"/>
        <v>0.20408163265306123</v>
      </c>
      <c r="D561" s="5">
        <v>2</v>
      </c>
      <c r="E561" s="7">
        <f t="shared" si="344"/>
        <v>8.3333333333333329E-2</v>
      </c>
      <c r="F561" s="5">
        <v>21</v>
      </c>
      <c r="G561" s="7">
        <f t="shared" si="343"/>
        <v>0.51219512195121952</v>
      </c>
      <c r="H561" s="5">
        <v>5</v>
      </c>
      <c r="I561" s="7">
        <f t="shared" si="345"/>
        <v>0.3125</v>
      </c>
    </row>
    <row r="562" spans="1:9" ht="45" x14ac:dyDescent="0.25">
      <c r="A562" s="1" t="s">
        <v>85</v>
      </c>
      <c r="B562" s="3" t="s">
        <v>160</v>
      </c>
      <c r="C562" s="3" t="s">
        <v>176</v>
      </c>
      <c r="D562" s="3" t="s">
        <v>98</v>
      </c>
      <c r="E562" s="3" t="s">
        <v>177</v>
      </c>
      <c r="F562" s="3" t="s">
        <v>161</v>
      </c>
      <c r="G562" s="3" t="s">
        <v>178</v>
      </c>
      <c r="H562" s="3" t="s">
        <v>162</v>
      </c>
      <c r="I562" s="3" t="s">
        <v>179</v>
      </c>
    </row>
    <row r="563" spans="1:9" x14ac:dyDescent="0.25">
      <c r="A563" s="6" t="s">
        <v>107</v>
      </c>
      <c r="B563" s="5">
        <v>6</v>
      </c>
      <c r="C563" s="7">
        <f>B563/SUM(B$515:B$519)</f>
        <v>6.1224489795918366E-2</v>
      </c>
      <c r="D563" s="5"/>
      <c r="E563" s="7"/>
      <c r="F563" s="5">
        <v>3</v>
      </c>
      <c r="G563" s="7">
        <f>F563/SUM(F$515:F$519)</f>
        <v>7.3170731707317069E-2</v>
      </c>
      <c r="H563" s="5">
        <v>1</v>
      </c>
      <c r="I563" s="7">
        <f>H563/SUM(H$515:H$519)</f>
        <v>6.25E-2</v>
      </c>
    </row>
    <row r="564" spans="1:9" x14ac:dyDescent="0.25">
      <c r="A564" s="6" t="s">
        <v>108</v>
      </c>
      <c r="B564" s="5">
        <v>12</v>
      </c>
      <c r="C564" s="7">
        <f t="shared" ref="C564:C567" si="346">B564/SUM(B$515:B$519)</f>
        <v>0.12244897959183673</v>
      </c>
      <c r="D564" s="5">
        <v>3</v>
      </c>
      <c r="E564" s="7">
        <f t="shared" ref="E564:E567" si="347">D564/SUM(D$515:D$519)</f>
        <v>0.125</v>
      </c>
      <c r="F564" s="5">
        <v>2</v>
      </c>
      <c r="G564" s="7">
        <f t="shared" ref="G564:G567" si="348">F564/SUM(F$515:F$519)</f>
        <v>4.878048780487805E-2</v>
      </c>
      <c r="H564" s="5"/>
      <c r="I564" s="7"/>
    </row>
    <row r="565" spans="1:9" x14ac:dyDescent="0.25">
      <c r="A565" s="6" t="s">
        <v>106</v>
      </c>
      <c r="B565" s="5">
        <v>19</v>
      </c>
      <c r="C565" s="7">
        <f t="shared" si="346"/>
        <v>0.19387755102040816</v>
      </c>
      <c r="D565" s="5">
        <v>1</v>
      </c>
      <c r="E565" s="7">
        <f t="shared" si="347"/>
        <v>4.1666666666666664E-2</v>
      </c>
      <c r="F565" s="5">
        <v>2</v>
      </c>
      <c r="G565" s="7">
        <f t="shared" si="348"/>
        <v>4.878048780487805E-2</v>
      </c>
      <c r="H565" s="5">
        <v>3</v>
      </c>
      <c r="I565" s="7">
        <f t="shared" ref="I565:I567" si="349">H565/SUM(H$515:H$519)</f>
        <v>0.1875</v>
      </c>
    </row>
    <row r="566" spans="1:9" x14ac:dyDescent="0.25">
      <c r="A566" s="6" t="s">
        <v>105</v>
      </c>
      <c r="B566" s="5">
        <v>38</v>
      </c>
      <c r="C566" s="7">
        <f t="shared" si="346"/>
        <v>0.38775510204081631</v>
      </c>
      <c r="D566" s="5">
        <v>16</v>
      </c>
      <c r="E566" s="7">
        <f t="shared" si="347"/>
        <v>0.66666666666666663</v>
      </c>
      <c r="F566" s="5">
        <v>14</v>
      </c>
      <c r="G566" s="7">
        <f t="shared" si="348"/>
        <v>0.34146341463414637</v>
      </c>
      <c r="H566" s="5">
        <v>7</v>
      </c>
      <c r="I566" s="7">
        <f t="shared" si="349"/>
        <v>0.4375</v>
      </c>
    </row>
    <row r="567" spans="1:9" x14ac:dyDescent="0.25">
      <c r="A567" s="6" t="s">
        <v>127</v>
      </c>
      <c r="B567" s="5">
        <v>23</v>
      </c>
      <c r="C567" s="7">
        <f t="shared" si="346"/>
        <v>0.23469387755102042</v>
      </c>
      <c r="D567" s="5">
        <v>4</v>
      </c>
      <c r="E567" s="7">
        <f t="shared" si="347"/>
        <v>0.16666666666666666</v>
      </c>
      <c r="F567" s="5">
        <v>20</v>
      </c>
      <c r="G567" s="7">
        <f t="shared" si="348"/>
        <v>0.48780487804878048</v>
      </c>
      <c r="H567" s="5">
        <v>5</v>
      </c>
      <c r="I567" s="7">
        <f t="shared" si="349"/>
        <v>0.3125</v>
      </c>
    </row>
    <row r="568" spans="1:9" ht="45" x14ac:dyDescent="0.25">
      <c r="A568" s="1" t="s">
        <v>86</v>
      </c>
      <c r="B568" s="3" t="s">
        <v>160</v>
      </c>
      <c r="C568" s="3" t="s">
        <v>176</v>
      </c>
      <c r="D568" s="3" t="s">
        <v>98</v>
      </c>
      <c r="E568" s="3" t="s">
        <v>177</v>
      </c>
      <c r="F568" s="3" t="s">
        <v>161</v>
      </c>
      <c r="G568" s="3" t="s">
        <v>178</v>
      </c>
      <c r="H568" s="3" t="s">
        <v>162</v>
      </c>
      <c r="I568" s="3" t="s">
        <v>179</v>
      </c>
    </row>
    <row r="569" spans="1:9" x14ac:dyDescent="0.25">
      <c r="A569" s="6" t="s">
        <v>107</v>
      </c>
      <c r="B569" s="5">
        <v>11</v>
      </c>
      <c r="C569" s="7">
        <f>B569/SUM(B$515:B$519)</f>
        <v>0.11224489795918367</v>
      </c>
      <c r="D569" s="5">
        <v>1</v>
      </c>
      <c r="E569" s="7">
        <f>D569/SUM(D$515:D$519)</f>
        <v>4.1666666666666664E-2</v>
      </c>
      <c r="F569" s="5">
        <v>4</v>
      </c>
      <c r="G569" s="7">
        <f>F569/SUM(F$515:F$519)</f>
        <v>9.7560975609756101E-2</v>
      </c>
      <c r="H569" s="5">
        <v>2</v>
      </c>
      <c r="I569" s="7">
        <f>H569/SUM(H$515:H$519)</f>
        <v>0.125</v>
      </c>
    </row>
    <row r="570" spans="1:9" x14ac:dyDescent="0.25">
      <c r="A570" s="6" t="s">
        <v>108</v>
      </c>
      <c r="B570" s="5">
        <v>13</v>
      </c>
      <c r="C570" s="7">
        <f t="shared" ref="C570:C573" si="350">B570/SUM(B$515:B$519)</f>
        <v>0.1326530612244898</v>
      </c>
      <c r="D570" s="5">
        <v>4</v>
      </c>
      <c r="E570" s="7">
        <f t="shared" ref="E570:E573" si="351">D570/SUM(D$515:D$519)</f>
        <v>0.16666666666666666</v>
      </c>
      <c r="F570" s="5">
        <v>2</v>
      </c>
      <c r="G570" s="7">
        <f t="shared" ref="G570:G573" si="352">F570/SUM(F$515:F$519)</f>
        <v>4.878048780487805E-2</v>
      </c>
      <c r="H570" s="5">
        <v>1</v>
      </c>
      <c r="I570" s="7">
        <f t="shared" ref="I570:I573" si="353">H570/SUM(H$515:H$519)</f>
        <v>6.25E-2</v>
      </c>
    </row>
    <row r="571" spans="1:9" x14ac:dyDescent="0.25">
      <c r="A571" s="6" t="s">
        <v>106</v>
      </c>
      <c r="B571" s="5">
        <v>15</v>
      </c>
      <c r="C571" s="7">
        <f t="shared" si="350"/>
        <v>0.15306122448979592</v>
      </c>
      <c r="D571" s="5">
        <v>1</v>
      </c>
      <c r="E571" s="7">
        <f t="shared" si="351"/>
        <v>4.1666666666666664E-2</v>
      </c>
      <c r="F571" s="5">
        <v>5</v>
      </c>
      <c r="G571" s="7">
        <f t="shared" si="352"/>
        <v>0.12195121951219512</v>
      </c>
      <c r="H571" s="5">
        <v>2</v>
      </c>
      <c r="I571" s="7">
        <f t="shared" si="353"/>
        <v>0.125</v>
      </c>
    </row>
    <row r="572" spans="1:9" x14ac:dyDescent="0.25">
      <c r="A572" s="6" t="s">
        <v>105</v>
      </c>
      <c r="B572" s="5">
        <v>40</v>
      </c>
      <c r="C572" s="7">
        <f t="shared" si="350"/>
        <v>0.40816326530612246</v>
      </c>
      <c r="D572" s="5">
        <v>15</v>
      </c>
      <c r="E572" s="7">
        <f t="shared" si="351"/>
        <v>0.625</v>
      </c>
      <c r="F572" s="5">
        <v>12</v>
      </c>
      <c r="G572" s="7">
        <f t="shared" si="352"/>
        <v>0.29268292682926828</v>
      </c>
      <c r="H572" s="5">
        <v>7</v>
      </c>
      <c r="I572" s="7">
        <f t="shared" si="353"/>
        <v>0.4375</v>
      </c>
    </row>
    <row r="573" spans="1:9" x14ac:dyDescent="0.25">
      <c r="A573" s="6" t="s">
        <v>127</v>
      </c>
      <c r="B573" s="5">
        <v>19</v>
      </c>
      <c r="C573" s="7">
        <f t="shared" si="350"/>
        <v>0.19387755102040816</v>
      </c>
      <c r="D573" s="5">
        <v>3</v>
      </c>
      <c r="E573" s="7">
        <f t="shared" si="351"/>
        <v>0.125</v>
      </c>
      <c r="F573" s="5">
        <v>18</v>
      </c>
      <c r="G573" s="7">
        <f t="shared" si="352"/>
        <v>0.43902439024390244</v>
      </c>
      <c r="H573" s="5">
        <v>4</v>
      </c>
      <c r="I573" s="7">
        <f t="shared" si="353"/>
        <v>0.25</v>
      </c>
    </row>
    <row r="574" spans="1:9" ht="45" x14ac:dyDescent="0.25">
      <c r="A574" s="1" t="s">
        <v>87</v>
      </c>
      <c r="B574" s="3" t="s">
        <v>160</v>
      </c>
      <c r="C574" s="3" t="s">
        <v>176</v>
      </c>
      <c r="D574" s="3" t="s">
        <v>98</v>
      </c>
      <c r="E574" s="3" t="s">
        <v>177</v>
      </c>
      <c r="F574" s="3" t="s">
        <v>161</v>
      </c>
      <c r="G574" s="3" t="s">
        <v>178</v>
      </c>
      <c r="H574" s="3" t="s">
        <v>162</v>
      </c>
      <c r="I574" s="3" t="s">
        <v>179</v>
      </c>
    </row>
    <row r="575" spans="1:9" x14ac:dyDescent="0.25">
      <c r="A575" s="6" t="s">
        <v>107</v>
      </c>
      <c r="B575" s="5">
        <v>7</v>
      </c>
      <c r="C575" s="7">
        <f>B575/SUM(B$515:B$519)</f>
        <v>7.1428571428571425E-2</v>
      </c>
      <c r="D575" s="5">
        <v>1</v>
      </c>
      <c r="E575" s="7">
        <f>D575/SUM(D$515:D$519)</f>
        <v>4.1666666666666664E-2</v>
      </c>
      <c r="F575" s="5">
        <v>3</v>
      </c>
      <c r="G575" s="7">
        <f>F575/SUM(F$515:F$519)</f>
        <v>7.3170731707317069E-2</v>
      </c>
      <c r="H575" s="5">
        <v>1</v>
      </c>
      <c r="I575" s="7">
        <f>H575/SUM(H$515:H$519)</f>
        <v>6.25E-2</v>
      </c>
    </row>
    <row r="576" spans="1:9" x14ac:dyDescent="0.25">
      <c r="A576" s="6" t="s">
        <v>108</v>
      </c>
      <c r="B576" s="5">
        <v>10</v>
      </c>
      <c r="C576" s="7">
        <f t="shared" ref="C576:C579" si="354">B576/SUM(B$515:B$519)</f>
        <v>0.10204081632653061</v>
      </c>
      <c r="D576" s="5">
        <v>4</v>
      </c>
      <c r="E576" s="7">
        <f t="shared" ref="E576:E579" si="355">D576/SUM(D$515:D$519)</f>
        <v>0.16666666666666666</v>
      </c>
      <c r="F576" s="5">
        <v>1</v>
      </c>
      <c r="G576" s="7">
        <f t="shared" ref="G576:G579" si="356">F576/SUM(F$515:F$519)</f>
        <v>2.4390243902439025E-2</v>
      </c>
      <c r="H576" s="5">
        <v>1</v>
      </c>
      <c r="I576" s="7">
        <f t="shared" ref="I576:I579" si="357">H576/SUM(H$515:H$519)</f>
        <v>6.25E-2</v>
      </c>
    </row>
    <row r="577" spans="1:9" x14ac:dyDescent="0.25">
      <c r="A577" s="6" t="s">
        <v>106</v>
      </c>
      <c r="B577" s="5">
        <v>17</v>
      </c>
      <c r="C577" s="7">
        <f t="shared" si="354"/>
        <v>0.17346938775510204</v>
      </c>
      <c r="D577" s="5"/>
      <c r="E577" s="7">
        <f t="shared" si="355"/>
        <v>0</v>
      </c>
      <c r="F577" s="5">
        <v>2</v>
      </c>
      <c r="G577" s="7">
        <f t="shared" si="356"/>
        <v>4.878048780487805E-2</v>
      </c>
      <c r="H577" s="5"/>
      <c r="I577" s="7">
        <f t="shared" si="357"/>
        <v>0</v>
      </c>
    </row>
    <row r="578" spans="1:9" x14ac:dyDescent="0.25">
      <c r="A578" s="6" t="s">
        <v>105</v>
      </c>
      <c r="B578" s="5">
        <v>37</v>
      </c>
      <c r="C578" s="7">
        <f t="shared" si="354"/>
        <v>0.37755102040816324</v>
      </c>
      <c r="D578" s="5">
        <v>16</v>
      </c>
      <c r="E578" s="7">
        <f t="shared" si="355"/>
        <v>0.66666666666666663</v>
      </c>
      <c r="F578" s="5">
        <v>15</v>
      </c>
      <c r="G578" s="7">
        <f t="shared" si="356"/>
        <v>0.36585365853658536</v>
      </c>
      <c r="H578" s="5">
        <v>9</v>
      </c>
      <c r="I578" s="7">
        <f t="shared" si="357"/>
        <v>0.5625</v>
      </c>
    </row>
    <row r="579" spans="1:9" x14ac:dyDescent="0.25">
      <c r="A579" s="6" t="s">
        <v>127</v>
      </c>
      <c r="B579" s="5">
        <v>27</v>
      </c>
      <c r="C579" s="7">
        <f t="shared" si="354"/>
        <v>0.27551020408163263</v>
      </c>
      <c r="D579" s="5">
        <v>3</v>
      </c>
      <c r="E579" s="7">
        <f t="shared" si="355"/>
        <v>0.125</v>
      </c>
      <c r="F579" s="5">
        <v>20</v>
      </c>
      <c r="G579" s="7">
        <f t="shared" si="356"/>
        <v>0.48780487804878048</v>
      </c>
      <c r="H579" s="5">
        <v>5</v>
      </c>
      <c r="I579" s="7">
        <f t="shared" si="357"/>
        <v>0.3125</v>
      </c>
    </row>
    <row r="580" spans="1:9" ht="45" x14ac:dyDescent="0.25">
      <c r="A580" s="1" t="s">
        <v>88</v>
      </c>
      <c r="B580" s="3" t="s">
        <v>160</v>
      </c>
      <c r="C580" s="3" t="s">
        <v>176</v>
      </c>
      <c r="D580" s="3" t="s">
        <v>98</v>
      </c>
      <c r="E580" s="3" t="s">
        <v>177</v>
      </c>
      <c r="F580" s="3" t="s">
        <v>161</v>
      </c>
      <c r="G580" s="3" t="s">
        <v>178</v>
      </c>
      <c r="H580" s="3" t="s">
        <v>162</v>
      </c>
      <c r="I580" s="3" t="s">
        <v>179</v>
      </c>
    </row>
    <row r="581" spans="1:9" x14ac:dyDescent="0.25">
      <c r="A581" s="6" t="s">
        <v>107</v>
      </c>
      <c r="B581" s="5">
        <v>10</v>
      </c>
      <c r="C581" s="7">
        <f>B581/SUM(B$515:B$519)</f>
        <v>0.10204081632653061</v>
      </c>
      <c r="D581" s="5">
        <v>1</v>
      </c>
      <c r="E581" s="7">
        <f>D581/SUM(D$515:D$519)</f>
        <v>4.1666666666666664E-2</v>
      </c>
      <c r="F581" s="5">
        <v>2</v>
      </c>
      <c r="G581" s="7">
        <f>F581/SUM(F$515:F$519)</f>
        <v>4.878048780487805E-2</v>
      </c>
      <c r="H581" s="5">
        <v>1</v>
      </c>
      <c r="I581" s="7">
        <f>H581/SUM(H$515:H$519)</f>
        <v>6.25E-2</v>
      </c>
    </row>
    <row r="582" spans="1:9" x14ac:dyDescent="0.25">
      <c r="A582" s="6" t="s">
        <v>108</v>
      </c>
      <c r="B582" s="5">
        <v>11</v>
      </c>
      <c r="C582" s="7">
        <f t="shared" ref="C582:C585" si="358">B582/SUM(B$515:B$519)</f>
        <v>0.11224489795918367</v>
      </c>
      <c r="D582" s="5">
        <v>2</v>
      </c>
      <c r="E582" s="7">
        <f t="shared" ref="E582:E585" si="359">D582/SUM(D$515:D$519)</f>
        <v>8.3333333333333329E-2</v>
      </c>
      <c r="F582" s="5">
        <v>1</v>
      </c>
      <c r="G582" s="7">
        <f t="shared" ref="G582:G585" si="360">F582/SUM(F$515:F$519)</f>
        <v>2.4390243902439025E-2</v>
      </c>
      <c r="H582" s="5">
        <v>1</v>
      </c>
      <c r="I582" s="7">
        <f t="shared" ref="I582:I585" si="361">H582/SUM(H$515:H$519)</f>
        <v>6.25E-2</v>
      </c>
    </row>
    <row r="583" spans="1:9" x14ac:dyDescent="0.25">
      <c r="A583" s="6" t="s">
        <v>106</v>
      </c>
      <c r="B583" s="5">
        <v>16</v>
      </c>
      <c r="C583" s="7">
        <f t="shared" si="358"/>
        <v>0.16326530612244897</v>
      </c>
      <c r="D583" s="5">
        <v>2</v>
      </c>
      <c r="E583" s="7">
        <f t="shared" si="359"/>
        <v>8.3333333333333329E-2</v>
      </c>
      <c r="F583" s="5">
        <v>3</v>
      </c>
      <c r="G583" s="7">
        <f t="shared" si="360"/>
        <v>7.3170731707317069E-2</v>
      </c>
      <c r="H583" s="5">
        <v>1</v>
      </c>
      <c r="I583" s="7">
        <f t="shared" si="361"/>
        <v>6.25E-2</v>
      </c>
    </row>
    <row r="584" spans="1:9" x14ac:dyDescent="0.25">
      <c r="A584" s="6" t="s">
        <v>105</v>
      </c>
      <c r="B584" s="5">
        <v>38</v>
      </c>
      <c r="C584" s="7">
        <f t="shared" si="358"/>
        <v>0.38775510204081631</v>
      </c>
      <c r="D584" s="5">
        <v>17</v>
      </c>
      <c r="E584" s="7">
        <f t="shared" si="359"/>
        <v>0.70833333333333337</v>
      </c>
      <c r="F584" s="5">
        <v>14</v>
      </c>
      <c r="G584" s="7">
        <f t="shared" si="360"/>
        <v>0.34146341463414637</v>
      </c>
      <c r="H584" s="5">
        <v>9</v>
      </c>
      <c r="I584" s="7">
        <f t="shared" si="361"/>
        <v>0.5625</v>
      </c>
    </row>
    <row r="585" spans="1:9" x14ac:dyDescent="0.25">
      <c r="A585" s="6" t="s">
        <v>127</v>
      </c>
      <c r="B585" s="5">
        <v>23</v>
      </c>
      <c r="C585" s="7">
        <f t="shared" si="358"/>
        <v>0.23469387755102042</v>
      </c>
      <c r="D585" s="5">
        <v>2</v>
      </c>
      <c r="E585" s="7">
        <f t="shared" si="359"/>
        <v>8.3333333333333329E-2</v>
      </c>
      <c r="F585" s="5">
        <v>21</v>
      </c>
      <c r="G585" s="7">
        <f t="shared" si="360"/>
        <v>0.51219512195121952</v>
      </c>
      <c r="H585" s="5">
        <v>4</v>
      </c>
      <c r="I585" s="7">
        <f t="shared" si="361"/>
        <v>0.25</v>
      </c>
    </row>
    <row r="586" spans="1:9" ht="45" x14ac:dyDescent="0.25">
      <c r="A586" s="1" t="s">
        <v>89</v>
      </c>
      <c r="B586" s="3" t="s">
        <v>160</v>
      </c>
      <c r="C586" s="3" t="s">
        <v>176</v>
      </c>
      <c r="D586" s="3" t="s">
        <v>98</v>
      </c>
      <c r="E586" s="3" t="s">
        <v>177</v>
      </c>
      <c r="F586" s="3" t="s">
        <v>161</v>
      </c>
      <c r="G586" s="3" t="s">
        <v>178</v>
      </c>
      <c r="H586" s="3" t="s">
        <v>162</v>
      </c>
      <c r="I586" s="3" t="s">
        <v>179</v>
      </c>
    </row>
    <row r="587" spans="1:9" x14ac:dyDescent="0.25">
      <c r="A587" s="6" t="s">
        <v>107</v>
      </c>
      <c r="B587" s="5">
        <v>9</v>
      </c>
      <c r="C587" s="7">
        <f>B587/SUM(B$515:B$519)</f>
        <v>9.1836734693877556E-2</v>
      </c>
      <c r="D587" s="5">
        <v>2</v>
      </c>
      <c r="E587" s="7">
        <f>D587/SUM(D$515:D$519)</f>
        <v>8.3333333333333329E-2</v>
      </c>
      <c r="F587" s="5">
        <v>3</v>
      </c>
      <c r="G587" s="7">
        <f>F587/SUM(F$515:F$519)</f>
        <v>7.3170731707317069E-2</v>
      </c>
      <c r="H587" s="5">
        <v>2</v>
      </c>
      <c r="I587" s="7">
        <f>H587/SUM(H$515:H$519)</f>
        <v>0.125</v>
      </c>
    </row>
    <row r="588" spans="1:9" x14ac:dyDescent="0.25">
      <c r="A588" s="6" t="s">
        <v>108</v>
      </c>
      <c r="B588" s="5">
        <v>7</v>
      </c>
      <c r="C588" s="7">
        <f t="shared" ref="C588:C591" si="362">B588/SUM(B$515:B$519)</f>
        <v>7.1428571428571425E-2</v>
      </c>
      <c r="D588" s="5">
        <v>1</v>
      </c>
      <c r="E588" s="7">
        <f t="shared" ref="E588:E591" si="363">D588/SUM(D$515:D$519)</f>
        <v>4.1666666666666664E-2</v>
      </c>
      <c r="F588" s="5">
        <v>1</v>
      </c>
      <c r="G588" s="7">
        <f t="shared" ref="G588:G591" si="364">F588/SUM(F$515:F$519)</f>
        <v>2.4390243902439025E-2</v>
      </c>
      <c r="H588" s="5"/>
      <c r="I588" s="7"/>
    </row>
    <row r="589" spans="1:9" x14ac:dyDescent="0.25">
      <c r="A589" s="6" t="s">
        <v>106</v>
      </c>
      <c r="B589" s="5">
        <v>15</v>
      </c>
      <c r="C589" s="7">
        <f t="shared" si="362"/>
        <v>0.15306122448979592</v>
      </c>
      <c r="D589" s="5">
        <v>1</v>
      </c>
      <c r="E589" s="7">
        <f t="shared" si="363"/>
        <v>4.1666666666666664E-2</v>
      </c>
      <c r="F589" s="5">
        <v>3</v>
      </c>
      <c r="G589" s="7">
        <f t="shared" si="364"/>
        <v>7.3170731707317069E-2</v>
      </c>
      <c r="H589" s="5"/>
      <c r="I589" s="7"/>
    </row>
    <row r="590" spans="1:9" x14ac:dyDescent="0.25">
      <c r="A590" s="6" t="s">
        <v>105</v>
      </c>
      <c r="B590" s="5">
        <v>35</v>
      </c>
      <c r="C590" s="7">
        <f t="shared" si="362"/>
        <v>0.35714285714285715</v>
      </c>
      <c r="D590" s="5">
        <v>13</v>
      </c>
      <c r="E590" s="7">
        <f t="shared" si="363"/>
        <v>0.54166666666666663</v>
      </c>
      <c r="F590" s="5">
        <v>13</v>
      </c>
      <c r="G590" s="7">
        <f t="shared" si="364"/>
        <v>0.31707317073170732</v>
      </c>
      <c r="H590" s="5">
        <v>6</v>
      </c>
      <c r="I590" s="7">
        <f t="shared" ref="I590:I591" si="365">H590/SUM(H$515:H$519)</f>
        <v>0.375</v>
      </c>
    </row>
    <row r="591" spans="1:9" x14ac:dyDescent="0.25">
      <c r="A591" s="6" t="s">
        <v>127</v>
      </c>
      <c r="B591" s="5">
        <v>32</v>
      </c>
      <c r="C591" s="7">
        <f t="shared" si="362"/>
        <v>0.32653061224489793</v>
      </c>
      <c r="D591" s="5">
        <v>7</v>
      </c>
      <c r="E591" s="7">
        <f t="shared" si="363"/>
        <v>0.29166666666666669</v>
      </c>
      <c r="F591" s="5">
        <v>21</v>
      </c>
      <c r="G591" s="7">
        <f t="shared" si="364"/>
        <v>0.51219512195121952</v>
      </c>
      <c r="H591" s="5">
        <v>8</v>
      </c>
      <c r="I591" s="7">
        <f t="shared" si="365"/>
        <v>0.5</v>
      </c>
    </row>
    <row r="592" spans="1:9" ht="45" x14ac:dyDescent="0.25">
      <c r="A592" s="1" t="s">
        <v>90</v>
      </c>
      <c r="B592" s="3" t="s">
        <v>160</v>
      </c>
      <c r="C592" s="3" t="s">
        <v>176</v>
      </c>
      <c r="D592" s="3" t="s">
        <v>98</v>
      </c>
      <c r="E592" s="3" t="s">
        <v>177</v>
      </c>
      <c r="F592" s="3" t="s">
        <v>161</v>
      </c>
      <c r="G592" s="3" t="s">
        <v>178</v>
      </c>
      <c r="H592" s="3" t="s">
        <v>162</v>
      </c>
      <c r="I592" s="3" t="s">
        <v>179</v>
      </c>
    </row>
    <row r="593" spans="1:9" x14ac:dyDescent="0.25">
      <c r="A593" s="6" t="s">
        <v>107</v>
      </c>
      <c r="B593" s="5">
        <v>9</v>
      </c>
      <c r="C593" s="7">
        <f>B593/SUM(B$515:B$519)</f>
        <v>9.1836734693877556E-2</v>
      </c>
      <c r="D593" s="5"/>
      <c r="E593" s="7"/>
      <c r="F593" s="5">
        <v>2</v>
      </c>
      <c r="G593" s="7">
        <f>F593/SUM(F$515:F$519)</f>
        <v>4.878048780487805E-2</v>
      </c>
      <c r="H593" s="5">
        <v>1</v>
      </c>
      <c r="I593" s="7">
        <f>H593/SUM(H$515:H$519)</f>
        <v>6.25E-2</v>
      </c>
    </row>
    <row r="594" spans="1:9" x14ac:dyDescent="0.25">
      <c r="A594" s="6" t="s">
        <v>108</v>
      </c>
      <c r="B594" s="5">
        <v>9</v>
      </c>
      <c r="C594" s="7">
        <f t="shared" ref="C594:C597" si="366">B594/SUM(B$515:B$519)</f>
        <v>9.1836734693877556E-2</v>
      </c>
      <c r="D594" s="5">
        <v>2</v>
      </c>
      <c r="E594" s="7">
        <f t="shared" ref="E594:E597" si="367">D594/SUM(D$515:D$519)</f>
        <v>8.3333333333333329E-2</v>
      </c>
      <c r="F594" s="5">
        <v>2</v>
      </c>
      <c r="G594" s="7">
        <f t="shared" ref="G594:G597" si="368">F594/SUM(F$515:F$519)</f>
        <v>4.878048780487805E-2</v>
      </c>
      <c r="H594" s="5"/>
      <c r="I594" s="7"/>
    </row>
    <row r="595" spans="1:9" x14ac:dyDescent="0.25">
      <c r="A595" s="6" t="s">
        <v>106</v>
      </c>
      <c r="B595" s="5">
        <v>11</v>
      </c>
      <c r="C595" s="7">
        <f t="shared" si="366"/>
        <v>0.11224489795918367</v>
      </c>
      <c r="D595" s="5">
        <v>1</v>
      </c>
      <c r="E595" s="7">
        <f t="shared" si="367"/>
        <v>4.1666666666666664E-2</v>
      </c>
      <c r="F595" s="5">
        <v>2</v>
      </c>
      <c r="G595" s="7">
        <f t="shared" si="368"/>
        <v>4.878048780487805E-2</v>
      </c>
      <c r="H595" s="5">
        <v>1</v>
      </c>
      <c r="I595" s="7">
        <f t="shared" ref="I595:I597" si="369">H595/SUM(H$515:H$519)</f>
        <v>6.25E-2</v>
      </c>
    </row>
    <row r="596" spans="1:9" x14ac:dyDescent="0.25">
      <c r="A596" s="6" t="s">
        <v>105</v>
      </c>
      <c r="B596" s="5">
        <v>44</v>
      </c>
      <c r="C596" s="7">
        <f t="shared" si="366"/>
        <v>0.44897959183673469</v>
      </c>
      <c r="D596" s="5">
        <v>17</v>
      </c>
      <c r="E596" s="7">
        <f t="shared" si="367"/>
        <v>0.70833333333333337</v>
      </c>
      <c r="F596" s="5">
        <v>13</v>
      </c>
      <c r="G596" s="7">
        <f t="shared" si="368"/>
        <v>0.31707317073170732</v>
      </c>
      <c r="H596" s="5">
        <v>9</v>
      </c>
      <c r="I596" s="7">
        <f t="shared" si="369"/>
        <v>0.5625</v>
      </c>
    </row>
    <row r="597" spans="1:9" x14ac:dyDescent="0.25">
      <c r="A597" s="6" t="s">
        <v>127</v>
      </c>
      <c r="B597" s="5">
        <v>25</v>
      </c>
      <c r="C597" s="7">
        <f t="shared" si="366"/>
        <v>0.25510204081632654</v>
      </c>
      <c r="D597" s="5">
        <v>4</v>
      </c>
      <c r="E597" s="7">
        <f t="shared" si="367"/>
        <v>0.16666666666666666</v>
      </c>
      <c r="F597" s="5">
        <v>22</v>
      </c>
      <c r="G597" s="7">
        <f t="shared" si="368"/>
        <v>0.53658536585365857</v>
      </c>
      <c r="H597" s="5">
        <v>5</v>
      </c>
      <c r="I597" s="7">
        <f t="shared" si="369"/>
        <v>0.3125</v>
      </c>
    </row>
    <row r="598" spans="1:9" ht="45" x14ac:dyDescent="0.25">
      <c r="A598" s="1" t="s">
        <v>91</v>
      </c>
      <c r="B598" s="3" t="s">
        <v>160</v>
      </c>
      <c r="C598" s="3" t="s">
        <v>176</v>
      </c>
      <c r="D598" s="3" t="s">
        <v>98</v>
      </c>
      <c r="E598" s="3" t="s">
        <v>177</v>
      </c>
      <c r="F598" s="3" t="s">
        <v>161</v>
      </c>
      <c r="G598" s="3" t="s">
        <v>178</v>
      </c>
      <c r="H598" s="3" t="s">
        <v>162</v>
      </c>
      <c r="I598" s="3" t="s">
        <v>179</v>
      </c>
    </row>
    <row r="599" spans="1:9" x14ac:dyDescent="0.25">
      <c r="A599" s="6" t="s">
        <v>107</v>
      </c>
      <c r="B599" s="5">
        <v>9</v>
      </c>
      <c r="C599" s="7">
        <f>B599/SUM(B$515:B$519)</f>
        <v>9.1836734693877556E-2</v>
      </c>
      <c r="D599" s="5"/>
      <c r="E599" s="7"/>
      <c r="F599" s="5">
        <v>2</v>
      </c>
      <c r="G599" s="7">
        <f>F599/SUM(F$515:F$519)</f>
        <v>4.878048780487805E-2</v>
      </c>
      <c r="H599" s="5">
        <v>1</v>
      </c>
      <c r="I599" s="7">
        <f>H599/SUM(H$515:H$519)</f>
        <v>6.25E-2</v>
      </c>
    </row>
    <row r="600" spans="1:9" x14ac:dyDescent="0.25">
      <c r="A600" s="6" t="s">
        <v>108</v>
      </c>
      <c r="B600" s="5">
        <v>7</v>
      </c>
      <c r="C600" s="7">
        <f t="shared" ref="C600:C603" si="370">B600/SUM(B$515:B$519)</f>
        <v>7.1428571428571425E-2</v>
      </c>
      <c r="D600" s="5">
        <v>2</v>
      </c>
      <c r="E600" s="7">
        <f t="shared" ref="E600:E603" si="371">D600/SUM(D$515:D$519)</f>
        <v>8.3333333333333329E-2</v>
      </c>
      <c r="F600" s="5">
        <v>2</v>
      </c>
      <c r="G600" s="7">
        <f t="shared" ref="G600:G603" si="372">F600/SUM(F$515:F$519)</f>
        <v>4.878048780487805E-2</v>
      </c>
      <c r="H600" s="5"/>
      <c r="I600" s="7"/>
    </row>
    <row r="601" spans="1:9" x14ac:dyDescent="0.25">
      <c r="A601" s="6" t="s">
        <v>106</v>
      </c>
      <c r="B601" s="5">
        <v>14</v>
      </c>
      <c r="C601" s="7">
        <f t="shared" si="370"/>
        <v>0.14285714285714285</v>
      </c>
      <c r="D601" s="5">
        <v>1</v>
      </c>
      <c r="E601" s="7">
        <f t="shared" si="371"/>
        <v>4.1666666666666664E-2</v>
      </c>
      <c r="F601" s="5">
        <v>2</v>
      </c>
      <c r="G601" s="7">
        <f t="shared" si="372"/>
        <v>4.878048780487805E-2</v>
      </c>
      <c r="H601" s="5">
        <v>2</v>
      </c>
      <c r="I601" s="7">
        <f t="shared" ref="I601:I603" si="373">H601/SUM(H$515:H$519)</f>
        <v>0.125</v>
      </c>
    </row>
    <row r="602" spans="1:9" x14ac:dyDescent="0.25">
      <c r="A602" s="6" t="s">
        <v>105</v>
      </c>
      <c r="B602" s="5">
        <v>43</v>
      </c>
      <c r="C602" s="7">
        <f t="shared" si="370"/>
        <v>0.43877551020408162</v>
      </c>
      <c r="D602" s="5">
        <v>17</v>
      </c>
      <c r="E602" s="7">
        <f t="shared" si="371"/>
        <v>0.70833333333333337</v>
      </c>
      <c r="F602" s="5">
        <v>15</v>
      </c>
      <c r="G602" s="7">
        <f t="shared" si="372"/>
        <v>0.36585365853658536</v>
      </c>
      <c r="H602" s="5">
        <v>8</v>
      </c>
      <c r="I602" s="7">
        <f t="shared" si="373"/>
        <v>0.5</v>
      </c>
    </row>
    <row r="603" spans="1:9" x14ac:dyDescent="0.25">
      <c r="A603" s="6" t="s">
        <v>127</v>
      </c>
      <c r="B603" s="5">
        <v>25</v>
      </c>
      <c r="C603" s="7">
        <f t="shared" si="370"/>
        <v>0.25510204081632654</v>
      </c>
      <c r="D603" s="5">
        <v>4</v>
      </c>
      <c r="E603" s="7">
        <f t="shared" si="371"/>
        <v>0.16666666666666666</v>
      </c>
      <c r="F603" s="5">
        <v>20</v>
      </c>
      <c r="G603" s="7">
        <f t="shared" si="372"/>
        <v>0.48780487804878048</v>
      </c>
      <c r="H603" s="5">
        <v>5</v>
      </c>
      <c r="I603" s="7">
        <f t="shared" si="373"/>
        <v>0.3125</v>
      </c>
    </row>
    <row r="604" spans="1:9" x14ac:dyDescent="0.25">
      <c r="A604" s="2" t="s">
        <v>172</v>
      </c>
      <c r="B604" s="1"/>
      <c r="C604" s="1"/>
      <c r="D604" s="1"/>
      <c r="E604" s="1"/>
      <c r="F604" s="1"/>
      <c r="G604" s="1"/>
      <c r="H604" s="1"/>
      <c r="I604" s="1"/>
    </row>
    <row r="605" spans="1:9" ht="45" x14ac:dyDescent="0.25">
      <c r="A605" s="1" t="s">
        <v>92</v>
      </c>
      <c r="B605" s="3" t="s">
        <v>160</v>
      </c>
      <c r="C605" s="3" t="s">
        <v>176</v>
      </c>
      <c r="D605" s="3" t="s">
        <v>98</v>
      </c>
      <c r="E605" s="3" t="s">
        <v>177</v>
      </c>
      <c r="F605" s="3" t="s">
        <v>161</v>
      </c>
      <c r="G605" s="3" t="s">
        <v>178</v>
      </c>
      <c r="H605" s="3" t="s">
        <v>162</v>
      </c>
      <c r="I605" s="3" t="s">
        <v>179</v>
      </c>
    </row>
    <row r="606" spans="1:9" x14ac:dyDescent="0.25">
      <c r="A606" s="6" t="s">
        <v>120</v>
      </c>
      <c r="B606" s="5">
        <v>20</v>
      </c>
      <c r="C606" s="7">
        <f>B606/SUM(B$606:B$609)</f>
        <v>0.20408163265306123</v>
      </c>
      <c r="D606" s="5">
        <v>1</v>
      </c>
      <c r="E606" s="7">
        <f>D606/SUM(D$606:D$609)</f>
        <v>4.1666666666666664E-2</v>
      </c>
      <c r="F606" s="5">
        <v>13</v>
      </c>
      <c r="G606" s="7">
        <f>F606/SUM(F$606:F$609)</f>
        <v>0.31707317073170732</v>
      </c>
      <c r="H606" s="5">
        <v>1</v>
      </c>
      <c r="I606" s="7">
        <f>H606/SUM(H$606:H$609)</f>
        <v>6.25E-2</v>
      </c>
    </row>
    <row r="607" spans="1:9" x14ac:dyDescent="0.25">
      <c r="A607" s="6" t="s">
        <v>119</v>
      </c>
      <c r="B607" s="5">
        <v>33</v>
      </c>
      <c r="C607" s="7">
        <f t="shared" ref="C607:C609" si="374">B607/SUM(B$606:B$609)</f>
        <v>0.33673469387755101</v>
      </c>
      <c r="D607" s="5">
        <v>5</v>
      </c>
      <c r="E607" s="7">
        <f t="shared" ref="E607:E609" si="375">D607/SUM(D$606:D$609)</f>
        <v>0.20833333333333334</v>
      </c>
      <c r="F607" s="5">
        <v>10</v>
      </c>
      <c r="G607" s="7">
        <f t="shared" ref="G607:G609" si="376">F607/SUM(F$606:F$609)</f>
        <v>0.24390243902439024</v>
      </c>
      <c r="H607" s="5">
        <v>2</v>
      </c>
      <c r="I607" s="7">
        <f t="shared" ref="I607:I608" si="377">H607/SUM(H$606:H$609)</f>
        <v>0.125</v>
      </c>
    </row>
    <row r="608" spans="1:9" x14ac:dyDescent="0.25">
      <c r="A608" s="6" t="s">
        <v>118</v>
      </c>
      <c r="B608" s="5">
        <v>37</v>
      </c>
      <c r="C608" s="7">
        <f t="shared" si="374"/>
        <v>0.37755102040816324</v>
      </c>
      <c r="D608" s="5">
        <v>14</v>
      </c>
      <c r="E608" s="7">
        <f t="shared" si="375"/>
        <v>0.58333333333333337</v>
      </c>
      <c r="F608" s="5">
        <v>13</v>
      </c>
      <c r="G608" s="7">
        <f t="shared" si="376"/>
        <v>0.31707317073170732</v>
      </c>
      <c r="H608" s="5">
        <v>13</v>
      </c>
      <c r="I608" s="7">
        <f t="shared" si="377"/>
        <v>0.8125</v>
      </c>
    </row>
    <row r="609" spans="1:9" x14ac:dyDescent="0.25">
      <c r="A609" s="6" t="s">
        <v>128</v>
      </c>
      <c r="B609" s="5">
        <v>8</v>
      </c>
      <c r="C609" s="7">
        <f t="shared" si="374"/>
        <v>8.1632653061224483E-2</v>
      </c>
      <c r="D609" s="5">
        <v>4</v>
      </c>
      <c r="E609" s="7">
        <f t="shared" si="375"/>
        <v>0.16666666666666666</v>
      </c>
      <c r="F609" s="5">
        <v>5</v>
      </c>
      <c r="G609" s="7">
        <f t="shared" si="376"/>
        <v>0.12195121951219512</v>
      </c>
      <c r="H609" s="5"/>
      <c r="I609" s="7"/>
    </row>
    <row r="610" spans="1:9" ht="45" x14ac:dyDescent="0.25">
      <c r="A610" s="1" t="s">
        <v>93</v>
      </c>
      <c r="B610" s="3" t="s">
        <v>160</v>
      </c>
      <c r="C610" s="3" t="s">
        <v>176</v>
      </c>
      <c r="D610" s="3" t="s">
        <v>98</v>
      </c>
      <c r="E610" s="3" t="s">
        <v>177</v>
      </c>
      <c r="F610" s="3" t="s">
        <v>161</v>
      </c>
      <c r="G610" s="3" t="s">
        <v>178</v>
      </c>
      <c r="H610" s="3" t="s">
        <v>162</v>
      </c>
      <c r="I610" s="3" t="s">
        <v>179</v>
      </c>
    </row>
    <row r="611" spans="1:9" x14ac:dyDescent="0.25">
      <c r="A611" s="6" t="s">
        <v>120</v>
      </c>
      <c r="B611" s="5">
        <v>30</v>
      </c>
      <c r="C611" s="7">
        <f>B611/SUM(B$606:B$609)</f>
        <v>0.30612244897959184</v>
      </c>
      <c r="D611" s="5">
        <v>2</v>
      </c>
      <c r="E611" s="7">
        <f>D611/SUM(D$606:D$609)</f>
        <v>8.3333333333333329E-2</v>
      </c>
      <c r="F611" s="5">
        <v>19</v>
      </c>
      <c r="G611" s="7">
        <f>F611/SUM(F$606:F$609)</f>
        <v>0.46341463414634149</v>
      </c>
      <c r="H611" s="5">
        <v>2</v>
      </c>
      <c r="I611" s="7">
        <f>H611/SUM(H$606:H$609)</f>
        <v>0.125</v>
      </c>
    </row>
    <row r="612" spans="1:9" x14ac:dyDescent="0.25">
      <c r="A612" s="6" t="s">
        <v>119</v>
      </c>
      <c r="B612" s="5">
        <v>29</v>
      </c>
      <c r="C612" s="7">
        <f t="shared" ref="C612:C614" si="378">B612/SUM(B$606:B$609)</f>
        <v>0.29591836734693877</v>
      </c>
      <c r="D612" s="5">
        <v>9</v>
      </c>
      <c r="E612" s="7">
        <f t="shared" ref="E612:E614" si="379">D612/SUM(D$606:D$609)</f>
        <v>0.375</v>
      </c>
      <c r="F612" s="5">
        <v>10</v>
      </c>
      <c r="G612" s="7">
        <f t="shared" ref="G612:G614" si="380">F612/SUM(F$606:F$609)</f>
        <v>0.24390243902439024</v>
      </c>
      <c r="H612" s="5">
        <v>4</v>
      </c>
      <c r="I612" s="7">
        <f t="shared" ref="I612:I614" si="381">H612/SUM(H$606:H$609)</f>
        <v>0.25</v>
      </c>
    </row>
    <row r="613" spans="1:9" x14ac:dyDescent="0.25">
      <c r="A613" s="6" t="s">
        <v>118</v>
      </c>
      <c r="B613" s="5">
        <v>32</v>
      </c>
      <c r="C613" s="7">
        <f t="shared" si="378"/>
        <v>0.32653061224489793</v>
      </c>
      <c r="D613" s="5">
        <v>11</v>
      </c>
      <c r="E613" s="7">
        <f t="shared" si="379"/>
        <v>0.45833333333333331</v>
      </c>
      <c r="F613" s="5">
        <v>10</v>
      </c>
      <c r="G613" s="7">
        <f t="shared" si="380"/>
        <v>0.24390243902439024</v>
      </c>
      <c r="H613" s="5">
        <v>9</v>
      </c>
      <c r="I613" s="7">
        <f t="shared" si="381"/>
        <v>0.5625</v>
      </c>
    </row>
    <row r="614" spans="1:9" x14ac:dyDescent="0.25">
      <c r="A614" s="6" t="s">
        <v>128</v>
      </c>
      <c r="B614" s="5">
        <v>7</v>
      </c>
      <c r="C614" s="7">
        <f t="shared" si="378"/>
        <v>7.1428571428571425E-2</v>
      </c>
      <c r="D614" s="5">
        <v>2</v>
      </c>
      <c r="E614" s="7">
        <f t="shared" si="379"/>
        <v>8.3333333333333329E-2</v>
      </c>
      <c r="F614" s="5">
        <v>2</v>
      </c>
      <c r="G614" s="7">
        <f t="shared" si="380"/>
        <v>4.878048780487805E-2</v>
      </c>
      <c r="H614" s="5">
        <v>1</v>
      </c>
      <c r="I614" s="7">
        <f t="shared" si="381"/>
        <v>6.25E-2</v>
      </c>
    </row>
    <row r="615" spans="1:9" ht="45" x14ac:dyDescent="0.25">
      <c r="A615" s="1" t="s">
        <v>94</v>
      </c>
      <c r="B615" s="3" t="s">
        <v>160</v>
      </c>
      <c r="C615" s="3" t="s">
        <v>176</v>
      </c>
      <c r="D615" s="3" t="s">
        <v>98</v>
      </c>
      <c r="E615" s="3" t="s">
        <v>177</v>
      </c>
      <c r="F615" s="3" t="s">
        <v>161</v>
      </c>
      <c r="G615" s="3" t="s">
        <v>178</v>
      </c>
      <c r="H615" s="3" t="s">
        <v>162</v>
      </c>
      <c r="I615" s="3" t="s">
        <v>179</v>
      </c>
    </row>
    <row r="616" spans="1:9" x14ac:dyDescent="0.25">
      <c r="A616" s="6" t="s">
        <v>120</v>
      </c>
      <c r="B616" s="5">
        <v>42</v>
      </c>
      <c r="C616" s="7">
        <f>B616/SUM(B$606:B$609)</f>
        <v>0.42857142857142855</v>
      </c>
      <c r="D616" s="5">
        <v>11</v>
      </c>
      <c r="E616" s="7">
        <f>D616/SUM(D$606:D$609)</f>
        <v>0.45833333333333331</v>
      </c>
      <c r="F616" s="5">
        <v>23</v>
      </c>
      <c r="G616" s="7">
        <f>F616/SUM(F$606:F$609)</f>
        <v>0.56097560975609762</v>
      </c>
      <c r="H616" s="5">
        <v>4</v>
      </c>
      <c r="I616" s="7">
        <f>H616/SUM(H$606:H$609)</f>
        <v>0.25</v>
      </c>
    </row>
    <row r="617" spans="1:9" x14ac:dyDescent="0.25">
      <c r="A617" s="6" t="s">
        <v>119</v>
      </c>
      <c r="B617" s="5">
        <v>29</v>
      </c>
      <c r="C617" s="7">
        <f t="shared" ref="C617:C619" si="382">B617/SUM(B$606:B$609)</f>
        <v>0.29591836734693877</v>
      </c>
      <c r="D617" s="5">
        <v>6</v>
      </c>
      <c r="E617" s="7">
        <f t="shared" ref="E617:E618" si="383">D617/SUM(D$606:D$609)</f>
        <v>0.25</v>
      </c>
      <c r="F617" s="5">
        <v>10</v>
      </c>
      <c r="G617" s="7">
        <f t="shared" ref="G617:G619" si="384">F617/SUM(F$606:F$609)</f>
        <v>0.24390243902439024</v>
      </c>
      <c r="H617" s="5">
        <v>5</v>
      </c>
      <c r="I617" s="7">
        <f t="shared" ref="I617:I619" si="385">H617/SUM(H$606:H$609)</f>
        <v>0.3125</v>
      </c>
    </row>
    <row r="618" spans="1:9" x14ac:dyDescent="0.25">
      <c r="A618" s="6" t="s">
        <v>118</v>
      </c>
      <c r="B618" s="5">
        <v>26</v>
      </c>
      <c r="C618" s="7">
        <f t="shared" si="382"/>
        <v>0.26530612244897961</v>
      </c>
      <c r="D618" s="5">
        <v>7</v>
      </c>
      <c r="E618" s="7">
        <f t="shared" si="383"/>
        <v>0.29166666666666669</v>
      </c>
      <c r="F618" s="5">
        <v>7</v>
      </c>
      <c r="G618" s="7">
        <f t="shared" si="384"/>
        <v>0.17073170731707318</v>
      </c>
      <c r="H618" s="5">
        <v>6</v>
      </c>
      <c r="I618" s="7">
        <f t="shared" si="385"/>
        <v>0.375</v>
      </c>
    </row>
    <row r="619" spans="1:9" x14ac:dyDescent="0.25">
      <c r="A619" s="6" t="s">
        <v>128</v>
      </c>
      <c r="B619" s="5">
        <v>1</v>
      </c>
      <c r="C619" s="7">
        <f t="shared" si="382"/>
        <v>1.020408163265306E-2</v>
      </c>
      <c r="D619" s="5"/>
      <c r="E619" s="7"/>
      <c r="F619" s="5">
        <v>1</v>
      </c>
      <c r="G619" s="7">
        <f t="shared" si="384"/>
        <v>2.4390243902439025E-2</v>
      </c>
      <c r="H619" s="5">
        <v>1</v>
      </c>
      <c r="I619" s="7">
        <f t="shared" si="385"/>
        <v>6.25E-2</v>
      </c>
    </row>
    <row r="620" spans="1:9" ht="45" x14ac:dyDescent="0.25">
      <c r="A620" s="1" t="s">
        <v>95</v>
      </c>
      <c r="B620" s="3" t="s">
        <v>160</v>
      </c>
      <c r="C620" s="3" t="s">
        <v>176</v>
      </c>
      <c r="D620" s="3" t="s">
        <v>98</v>
      </c>
      <c r="E620" s="3" t="s">
        <v>177</v>
      </c>
      <c r="F620" s="3" t="s">
        <v>161</v>
      </c>
      <c r="G620" s="3" t="s">
        <v>178</v>
      </c>
      <c r="H620" s="3" t="s">
        <v>162</v>
      </c>
      <c r="I620" s="3" t="s">
        <v>179</v>
      </c>
    </row>
    <row r="621" spans="1:9" x14ac:dyDescent="0.25">
      <c r="A621" s="6" t="s">
        <v>120</v>
      </c>
      <c r="B621" s="5">
        <v>32</v>
      </c>
      <c r="C621" s="7">
        <f>B621/SUM(B$606:B$609)</f>
        <v>0.32653061224489793</v>
      </c>
      <c r="D621" s="5">
        <v>7</v>
      </c>
      <c r="E621" s="7">
        <f>D621/SUM(D$606:D$609)</f>
        <v>0.29166666666666669</v>
      </c>
      <c r="F621" s="5">
        <v>15</v>
      </c>
      <c r="G621" s="7">
        <f>F621/SUM(F$606:F$609)</f>
        <v>0.36585365853658536</v>
      </c>
      <c r="H621" s="5">
        <v>2</v>
      </c>
      <c r="I621" s="7">
        <f>H621/SUM(H$606:H$609)</f>
        <v>0.125</v>
      </c>
    </row>
    <row r="622" spans="1:9" x14ac:dyDescent="0.25">
      <c r="A622" s="6" t="s">
        <v>119</v>
      </c>
      <c r="B622" s="5">
        <v>30</v>
      </c>
      <c r="C622" s="7">
        <f t="shared" ref="C622:C624" si="386">B622/SUM(B$606:B$609)</f>
        <v>0.30612244897959184</v>
      </c>
      <c r="D622" s="5">
        <v>4</v>
      </c>
      <c r="E622" s="7">
        <f t="shared" ref="E622:E623" si="387">D622/SUM(D$606:D$609)</f>
        <v>0.16666666666666666</v>
      </c>
      <c r="F622" s="5">
        <v>11</v>
      </c>
      <c r="G622" s="7">
        <f t="shared" ref="G622:G624" si="388">F622/SUM(F$606:F$609)</f>
        <v>0.26829268292682928</v>
      </c>
      <c r="H622" s="5">
        <v>6</v>
      </c>
      <c r="I622" s="7">
        <f t="shared" ref="I622:I624" si="389">H622/SUM(H$606:H$609)</f>
        <v>0.375</v>
      </c>
    </row>
    <row r="623" spans="1:9" x14ac:dyDescent="0.25">
      <c r="A623" s="6" t="s">
        <v>118</v>
      </c>
      <c r="B623" s="5">
        <v>30</v>
      </c>
      <c r="C623" s="7">
        <f t="shared" si="386"/>
        <v>0.30612244897959184</v>
      </c>
      <c r="D623" s="5">
        <v>13</v>
      </c>
      <c r="E623" s="7">
        <f t="shared" si="387"/>
        <v>0.54166666666666663</v>
      </c>
      <c r="F623" s="5">
        <v>12</v>
      </c>
      <c r="G623" s="7">
        <f t="shared" si="388"/>
        <v>0.29268292682926828</v>
      </c>
      <c r="H623" s="5">
        <v>7</v>
      </c>
      <c r="I623" s="7">
        <f t="shared" si="389"/>
        <v>0.4375</v>
      </c>
    </row>
    <row r="624" spans="1:9" x14ac:dyDescent="0.25">
      <c r="A624" s="6" t="s">
        <v>128</v>
      </c>
      <c r="B624" s="5">
        <v>6</v>
      </c>
      <c r="C624" s="7">
        <f t="shared" si="386"/>
        <v>6.1224489795918366E-2</v>
      </c>
      <c r="D624" s="5"/>
      <c r="E624" s="7"/>
      <c r="F624" s="5">
        <v>3</v>
      </c>
      <c r="G624" s="7">
        <f t="shared" si="388"/>
        <v>7.3170731707317069E-2</v>
      </c>
      <c r="H624" s="5">
        <v>1</v>
      </c>
      <c r="I624" s="7">
        <f t="shared" si="389"/>
        <v>6.25E-2</v>
      </c>
    </row>
    <row r="625" spans="1:9" ht="45" x14ac:dyDescent="0.25">
      <c r="A625" s="1" t="s">
        <v>96</v>
      </c>
      <c r="B625" s="3" t="s">
        <v>160</v>
      </c>
      <c r="C625" s="3" t="s">
        <v>176</v>
      </c>
      <c r="D625" s="3" t="s">
        <v>98</v>
      </c>
      <c r="E625" s="3" t="s">
        <v>177</v>
      </c>
      <c r="F625" s="3" t="s">
        <v>161</v>
      </c>
      <c r="G625" s="3" t="s">
        <v>178</v>
      </c>
      <c r="H625" s="3" t="s">
        <v>162</v>
      </c>
      <c r="I625" s="3" t="s">
        <v>179</v>
      </c>
    </row>
    <row r="626" spans="1:9" x14ac:dyDescent="0.25">
      <c r="A626" s="6" t="s">
        <v>120</v>
      </c>
      <c r="B626" s="5">
        <v>38</v>
      </c>
      <c r="C626" s="7">
        <f>B626/SUM(B$606:B$609)</f>
        <v>0.38775510204081631</v>
      </c>
      <c r="D626" s="5">
        <v>8</v>
      </c>
      <c r="E626" s="7">
        <f>D626/SUM(D$606:D$609)</f>
        <v>0.33333333333333331</v>
      </c>
      <c r="F626" s="5">
        <v>21</v>
      </c>
      <c r="G626" s="7">
        <f>F626/SUM(F$606:F$609)</f>
        <v>0.51219512195121952</v>
      </c>
      <c r="H626" s="5">
        <v>7</v>
      </c>
      <c r="I626" s="7">
        <f>H626/SUM(H$606:H$609)</f>
        <v>0.4375</v>
      </c>
    </row>
    <row r="627" spans="1:9" x14ac:dyDescent="0.25">
      <c r="A627" s="6" t="s">
        <v>119</v>
      </c>
      <c r="B627" s="5">
        <v>34</v>
      </c>
      <c r="C627" s="7">
        <f t="shared" ref="C627:C629" si="390">B627/SUM(B$606:B$609)</f>
        <v>0.34693877551020408</v>
      </c>
      <c r="D627" s="5">
        <v>8</v>
      </c>
      <c r="E627" s="7">
        <f t="shared" ref="E627:E628" si="391">D627/SUM(D$606:D$609)</f>
        <v>0.33333333333333331</v>
      </c>
      <c r="F627" s="5">
        <v>10</v>
      </c>
      <c r="G627" s="7">
        <f t="shared" ref="G627:G629" si="392">F627/SUM(F$606:F$609)</f>
        <v>0.24390243902439024</v>
      </c>
      <c r="H627" s="5">
        <v>2</v>
      </c>
      <c r="I627" s="7">
        <f t="shared" ref="I627:I628" si="393">H627/SUM(H$606:H$609)</f>
        <v>0.125</v>
      </c>
    </row>
    <row r="628" spans="1:9" x14ac:dyDescent="0.25">
      <c r="A628" s="6" t="s">
        <v>118</v>
      </c>
      <c r="B628" s="5">
        <v>24</v>
      </c>
      <c r="C628" s="7">
        <f t="shared" si="390"/>
        <v>0.24489795918367346</v>
      </c>
      <c r="D628" s="5">
        <v>8</v>
      </c>
      <c r="E628" s="7">
        <f t="shared" si="391"/>
        <v>0.33333333333333331</v>
      </c>
      <c r="F628" s="5">
        <v>8</v>
      </c>
      <c r="G628" s="7">
        <f t="shared" si="392"/>
        <v>0.1951219512195122</v>
      </c>
      <c r="H628" s="5">
        <v>7</v>
      </c>
      <c r="I628" s="7">
        <f t="shared" si="393"/>
        <v>0.4375</v>
      </c>
    </row>
    <row r="629" spans="1:9" x14ac:dyDescent="0.25">
      <c r="A629" s="6" t="s">
        <v>128</v>
      </c>
      <c r="B629" s="5">
        <v>2</v>
      </c>
      <c r="C629" s="7">
        <f t="shared" si="390"/>
        <v>2.0408163265306121E-2</v>
      </c>
      <c r="D629" s="5"/>
      <c r="E629" s="7"/>
      <c r="F629" s="5">
        <v>2</v>
      </c>
      <c r="G629" s="7">
        <f t="shared" si="392"/>
        <v>4.878048780487805E-2</v>
      </c>
      <c r="H629" s="5"/>
      <c r="I629" s="7"/>
    </row>
    <row r="630" spans="1:9" ht="45" x14ac:dyDescent="0.25">
      <c r="A630" s="1" t="s">
        <v>97</v>
      </c>
      <c r="B630" s="3" t="s">
        <v>160</v>
      </c>
      <c r="C630" s="3" t="s">
        <v>176</v>
      </c>
      <c r="D630" s="3" t="s">
        <v>98</v>
      </c>
      <c r="E630" s="3" t="s">
        <v>177</v>
      </c>
      <c r="F630" s="3" t="s">
        <v>161</v>
      </c>
      <c r="G630" s="3" t="s">
        <v>178</v>
      </c>
      <c r="H630" s="3" t="s">
        <v>162</v>
      </c>
      <c r="I630" s="3" t="s">
        <v>179</v>
      </c>
    </row>
    <row r="631" spans="1:9" ht="30" x14ac:dyDescent="0.25">
      <c r="A631" s="6" t="s">
        <v>137</v>
      </c>
      <c r="B631" s="5">
        <v>8</v>
      </c>
      <c r="C631" s="7">
        <f>B631/SUM(B$631:B$638)</f>
        <v>8.1632653061224483E-2</v>
      </c>
      <c r="D631" s="5">
        <v>8</v>
      </c>
      <c r="E631" s="7">
        <f>D631/SUM(D$631:D$638)</f>
        <v>0.33333333333333331</v>
      </c>
      <c r="F631" s="5">
        <v>3</v>
      </c>
      <c r="G631" s="7">
        <f>F631/SUM(F$631:F$638)</f>
        <v>7.3170731707317069E-2</v>
      </c>
      <c r="H631" s="5">
        <v>1</v>
      </c>
      <c r="I631" s="7">
        <f>H631/SUM(H$631:H$638)</f>
        <v>6.25E-2</v>
      </c>
    </row>
    <row r="632" spans="1:9" x14ac:dyDescent="0.25">
      <c r="A632" s="6" t="s">
        <v>129</v>
      </c>
      <c r="B632" s="5">
        <v>6</v>
      </c>
      <c r="C632" s="7">
        <f t="shared" ref="C632:C636" si="394">B632/SUM(B$631:B$638)</f>
        <v>6.1224489795918366E-2</v>
      </c>
      <c r="D632" s="5">
        <v>2</v>
      </c>
      <c r="E632" s="7">
        <f t="shared" ref="E632:E635" si="395">D632/SUM(D$631:D$638)</f>
        <v>8.3333333333333329E-2</v>
      </c>
      <c r="F632" s="5">
        <v>3</v>
      </c>
      <c r="G632" s="7">
        <f t="shared" ref="G632:G635" si="396">F632/SUM(F$631:F$638)</f>
        <v>7.3170731707317069E-2</v>
      </c>
      <c r="H632" s="5"/>
      <c r="I632" s="7"/>
    </row>
    <row r="633" spans="1:9" x14ac:dyDescent="0.25">
      <c r="A633" s="6" t="s">
        <v>121</v>
      </c>
      <c r="B633" s="5">
        <v>10</v>
      </c>
      <c r="C633" s="7">
        <f t="shared" si="394"/>
        <v>0.10204081632653061</v>
      </c>
      <c r="D633" s="5">
        <v>3</v>
      </c>
      <c r="E633" s="7">
        <f t="shared" si="395"/>
        <v>0.125</v>
      </c>
      <c r="F633" s="5">
        <v>3</v>
      </c>
      <c r="G633" s="7">
        <f t="shared" si="396"/>
        <v>7.3170731707317069E-2</v>
      </c>
      <c r="H633" s="5"/>
      <c r="I633" s="7"/>
    </row>
    <row r="634" spans="1:9" x14ac:dyDescent="0.25">
      <c r="A634" s="6" t="s">
        <v>157</v>
      </c>
      <c r="B634" s="5">
        <v>29</v>
      </c>
      <c r="C634" s="7">
        <f t="shared" si="394"/>
        <v>0.29591836734693877</v>
      </c>
      <c r="D634" s="5">
        <v>3</v>
      </c>
      <c r="E634" s="7">
        <f t="shared" si="395"/>
        <v>0.125</v>
      </c>
      <c r="F634" s="5">
        <v>8</v>
      </c>
      <c r="G634" s="7">
        <f t="shared" si="396"/>
        <v>0.1951219512195122</v>
      </c>
      <c r="H634" s="5">
        <v>4</v>
      </c>
      <c r="I634" s="7">
        <f t="shared" ref="I634:I636" si="397">H634/SUM(H$631:H$638)</f>
        <v>0.25</v>
      </c>
    </row>
    <row r="635" spans="1:9" x14ac:dyDescent="0.25">
      <c r="A635" s="6" t="s">
        <v>141</v>
      </c>
      <c r="B635" s="5">
        <v>30</v>
      </c>
      <c r="C635" s="7">
        <f t="shared" si="394"/>
        <v>0.30612244897959184</v>
      </c>
      <c r="D635" s="5">
        <v>5</v>
      </c>
      <c r="E635" s="7">
        <f t="shared" si="395"/>
        <v>0.20833333333333334</v>
      </c>
      <c r="F635" s="5">
        <v>9</v>
      </c>
      <c r="G635" s="7">
        <f t="shared" si="396"/>
        <v>0.21951219512195122</v>
      </c>
      <c r="H635" s="5">
        <v>9</v>
      </c>
      <c r="I635" s="7">
        <f t="shared" si="397"/>
        <v>0.5625</v>
      </c>
    </row>
    <row r="636" spans="1:9" x14ac:dyDescent="0.25">
      <c r="A636" s="6" t="s">
        <v>154</v>
      </c>
      <c r="B636" s="5">
        <v>4</v>
      </c>
      <c r="C636" s="7">
        <f t="shared" si="394"/>
        <v>4.0816326530612242E-2</v>
      </c>
      <c r="D636" s="5"/>
      <c r="E636" s="7"/>
      <c r="F636" s="5"/>
      <c r="G636" s="7"/>
      <c r="H636" s="5">
        <v>2</v>
      </c>
      <c r="I636" s="7">
        <f t="shared" si="397"/>
        <v>0.125</v>
      </c>
    </row>
    <row r="637" spans="1:9" x14ac:dyDescent="0.25">
      <c r="A637" s="6" t="s">
        <v>156</v>
      </c>
      <c r="B637" s="5"/>
      <c r="C637" s="7"/>
      <c r="D637" s="5">
        <v>1</v>
      </c>
      <c r="E637" s="7">
        <f t="shared" ref="E637:E638" si="398">D637/SUM(D$631:D$638)</f>
        <v>4.1666666666666664E-2</v>
      </c>
      <c r="F637" s="5">
        <v>1</v>
      </c>
      <c r="G637" s="7">
        <f t="shared" ref="G637:G638" si="399">F637/SUM(F$631:F$638)</f>
        <v>2.4390243902439025E-2</v>
      </c>
      <c r="H637" s="5"/>
      <c r="I637" s="7"/>
    </row>
    <row r="638" spans="1:9" x14ac:dyDescent="0.25">
      <c r="A638" s="6" t="s">
        <v>142</v>
      </c>
      <c r="B638" s="5">
        <v>11</v>
      </c>
      <c r="C638" s="7">
        <f t="shared" ref="C638" si="400">B638/SUM(B$631:B$638)</f>
        <v>0.11224489795918367</v>
      </c>
      <c r="D638" s="5">
        <v>2</v>
      </c>
      <c r="E638" s="7">
        <f t="shared" si="398"/>
        <v>8.3333333333333329E-2</v>
      </c>
      <c r="F638" s="5">
        <v>14</v>
      </c>
      <c r="G638" s="7">
        <f t="shared" si="399"/>
        <v>0.34146341463414637</v>
      </c>
      <c r="H638" s="5"/>
      <c r="I638" s="7"/>
    </row>
    <row r="639" spans="1:9" ht="45" x14ac:dyDescent="0.25">
      <c r="A639" s="1" t="s">
        <v>175</v>
      </c>
      <c r="B639" s="3" t="s">
        <v>160</v>
      </c>
      <c r="C639" s="3" t="s">
        <v>176</v>
      </c>
      <c r="D639" s="3" t="s">
        <v>98</v>
      </c>
      <c r="E639" s="3" t="s">
        <v>177</v>
      </c>
      <c r="F639" s="3" t="s">
        <v>161</v>
      </c>
      <c r="G639" s="3" t="s">
        <v>178</v>
      </c>
      <c r="H639" s="3" t="s">
        <v>162</v>
      </c>
      <c r="I639" s="3" t="s">
        <v>179</v>
      </c>
    </row>
    <row r="640" spans="1:9" x14ac:dyDescent="0.25">
      <c r="A640" s="6" t="s">
        <v>138</v>
      </c>
      <c r="B640" s="5">
        <v>10</v>
      </c>
      <c r="C640" s="7">
        <f>B640/SUM(B$640:B$643)</f>
        <v>0.10204081632653061</v>
      </c>
      <c r="D640" s="5">
        <v>2</v>
      </c>
      <c r="E640" s="7">
        <f>D640/SUM(D$640:D$643)</f>
        <v>8.3333333333333329E-2</v>
      </c>
      <c r="F640" s="5"/>
      <c r="G640" s="7"/>
      <c r="H640" s="5"/>
      <c r="I640" s="7"/>
    </row>
    <row r="641" spans="1:9" x14ac:dyDescent="0.25">
      <c r="A641" s="6" t="s">
        <v>173</v>
      </c>
      <c r="B641" s="5">
        <v>30</v>
      </c>
      <c r="C641" s="7">
        <f t="shared" ref="C641:C643" si="401">B641/SUM(B$640:B$643)</f>
        <v>0.30612244897959184</v>
      </c>
      <c r="D641" s="5">
        <v>7</v>
      </c>
      <c r="E641" s="7">
        <f t="shared" ref="E641:E643" si="402">D641/SUM(D$640:D$643)</f>
        <v>0.29166666666666669</v>
      </c>
      <c r="F641" s="5">
        <v>14</v>
      </c>
      <c r="G641" s="7">
        <f t="shared" ref="G641:G643" si="403">F641/SUM(F$640:F$643)</f>
        <v>0.34146341463414637</v>
      </c>
      <c r="H641" s="5">
        <v>4</v>
      </c>
      <c r="I641" s="7">
        <f t="shared" ref="I641:I643" si="404">H641/SUM(H$640:H$643)</f>
        <v>0.25</v>
      </c>
    </row>
    <row r="642" spans="1:9" x14ac:dyDescent="0.25">
      <c r="A642" s="6" t="s">
        <v>122</v>
      </c>
      <c r="B642" s="5">
        <v>27</v>
      </c>
      <c r="C642" s="7">
        <f t="shared" si="401"/>
        <v>0.27551020408163263</v>
      </c>
      <c r="D642" s="5">
        <v>9</v>
      </c>
      <c r="E642" s="7">
        <f t="shared" si="402"/>
        <v>0.375</v>
      </c>
      <c r="F642" s="5">
        <v>21</v>
      </c>
      <c r="G642" s="7">
        <f t="shared" si="403"/>
        <v>0.51219512195121952</v>
      </c>
      <c r="H642" s="5">
        <v>7</v>
      </c>
      <c r="I642" s="7">
        <f t="shared" si="404"/>
        <v>0.4375</v>
      </c>
    </row>
    <row r="643" spans="1:9" x14ac:dyDescent="0.25">
      <c r="A643" s="6" t="s">
        <v>147</v>
      </c>
      <c r="B643" s="5">
        <v>31</v>
      </c>
      <c r="C643" s="7">
        <f t="shared" si="401"/>
        <v>0.31632653061224492</v>
      </c>
      <c r="D643" s="5">
        <v>6</v>
      </c>
      <c r="E643" s="7">
        <f t="shared" si="402"/>
        <v>0.25</v>
      </c>
      <c r="F643" s="5">
        <v>6</v>
      </c>
      <c r="G643" s="7">
        <f t="shared" si="403"/>
        <v>0.14634146341463414</v>
      </c>
      <c r="H643" s="5">
        <v>5</v>
      </c>
      <c r="I643" s="7">
        <f t="shared" si="404"/>
        <v>0.3125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ИЯиЛ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Умурзакова Сабина Сайлаубаевна</cp:lastModifiedBy>
  <dcterms:created xsi:type="dcterms:W3CDTF">2023-06-14T09:49:37Z</dcterms:created>
  <dcterms:modified xsi:type="dcterms:W3CDTF">2023-08-10T03:20:07Z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2aa342-8706-4288-bd11-ebb85995028c_Enabled">
    <vt:lpwstr>True</vt:lpwstr>
  </property>
  <property fmtid="{D5CDD505-2E9C-101B-9397-08002B2CF9AE}" pid="3" name="MSIP_Label_f42aa342-8706-4288-bd11-ebb85995028c_SiteId">
    <vt:lpwstr>72f988bf-86f1-41af-91ab-2d7cd011db47</vt:lpwstr>
  </property>
  <property fmtid="{D5CDD505-2E9C-101B-9397-08002B2CF9AE}" pid="4" name="MSIP_Label_f42aa342-8706-4288-bd11-ebb85995028c_Owner">
    <vt:lpwstr>qinzen@microsoft.com</vt:lpwstr>
  </property>
  <property fmtid="{D5CDD505-2E9C-101B-9397-08002B2CF9AE}" pid="5" name="MSIP_Label_f42aa342-8706-4288-bd11-ebb85995028c_SetDate">
    <vt:lpwstr>2018-05-23T11:41:12.6969027Z</vt:lpwstr>
  </property>
  <property fmtid="{D5CDD505-2E9C-101B-9397-08002B2CF9AE}" pid="6" name="MSIP_Label_f42aa342-8706-4288-bd11-ebb85995028c_Name">
    <vt:lpwstr>General</vt:lpwstr>
  </property>
  <property fmtid="{D5CDD505-2E9C-101B-9397-08002B2CF9AE}" pid="7" name="MSIP_Label_f42aa342-8706-4288-bd11-ebb85995028c_Application">
    <vt:lpwstr>Microsoft Azure Information Protection</vt:lpwstr>
  </property>
  <property fmtid="{D5CDD505-2E9C-101B-9397-08002B2CF9AE}" pid="8" name="MSIP_Label_f42aa342-8706-4288-bd11-ebb85995028c_Extended_MSFT_Method">
    <vt:lpwstr>Automatic</vt:lpwstr>
  </property>
  <property fmtid="{D5CDD505-2E9C-101B-9397-08002B2CF9AE}" pid="9" name="Sensitivity">
    <vt:lpwstr>General</vt:lpwstr>
  </property>
</Properties>
</file>